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CGT\2026\PCC\Pregão Limpeza CSC LDA MGA - PROAD 2090-2026\Planilha de custos\"/>
    </mc:Choice>
  </mc:AlternateContent>
  <bookViews>
    <workbookView xWindow="0" yWindow="0" windowWidth="16380" windowHeight="8190" tabRatio="500"/>
  </bookViews>
  <sheets>
    <sheet name="Resumo Geral por cidade" sheetId="1" r:id="rId1"/>
    <sheet name="Valor m² por localidade" sheetId="2" r:id="rId2"/>
    <sheet name="Parâmetros" sheetId="3" r:id="rId3"/>
    <sheet name="1. Assis Serv 40h GAF Insb" sheetId="4" r:id="rId4"/>
    <sheet name="2. Cascavel Serv 40h GAF Insb" sheetId="5" r:id="rId5"/>
    <sheet name="2. Cascavel Serv 40h Insb" sheetId="6" r:id="rId6"/>
    <sheet name="2. Cascavel Supervisor 44h" sheetId="8" r:id="rId7"/>
    <sheet name="3. Dois Viz Serv 40h GAF Insb" sheetId="9" r:id="rId8"/>
    <sheet name="4. Foz Serv 40h GAF Insb" sheetId="10" r:id="rId9"/>
    <sheet name="4. Foz Serv 40h Insb" sheetId="11" r:id="rId10"/>
    <sheet name="4. Foz Serv 30h Insb" sheetId="12" r:id="rId11"/>
    <sheet name="5. F. Beltrão Serv 40h GAF Insb" sheetId="13" r:id="rId12"/>
    <sheet name="5. F. Beltrão Serv 20h" sheetId="14" r:id="rId13"/>
    <sheet name="6. Guarapuava Serv 40h GAF Insb" sheetId="15" r:id="rId14"/>
    <sheet name="7. Laranjeiras Serv 40h GAF Ins" sheetId="16" r:id="rId15"/>
    <sheet name="8. Marechal Serv 20h GAF Insb" sheetId="17" r:id="rId16"/>
    <sheet name="9. Medianeira 30h GAF Insb" sheetId="18" r:id="rId17"/>
    <sheet name="10. Palmas Serv 40h GAF Insb" sheetId="19" r:id="rId18"/>
    <sheet name="11. Palotina Serv 40h GAF Insb" sheetId="20" r:id="rId19"/>
    <sheet name="12. Pato B. Serv 40h GAF Insb" sheetId="21" r:id="rId20"/>
    <sheet name="12. Pato B. Serv 20h" sheetId="22" r:id="rId21"/>
    <sheet name="13. Toledo Serv 40h GAF Insb" sheetId="23" r:id="rId22"/>
    <sheet name="13. Toledo Serv 40h Insb" sheetId="24" r:id="rId23"/>
    <sheet name="13. Toledo Serv 20h" sheetId="25" r:id="rId24"/>
    <sheet name="Equipamentos" sheetId="28" r:id="rId25"/>
    <sheet name="Uniformes-EPIs" sheetId="26" r:id="rId26"/>
    <sheet name="Materiais de Limpeza" sheetId="29" r:id="rId27"/>
    <sheet name="Materiais Concentrados" sheetId="31" r:id="rId28"/>
    <sheet name="Deslocamento" sheetId="30" r:id="rId29"/>
  </sheets>
  <definedNames>
    <definedName name="_xlnm._FilterDatabase" localSheetId="26" hidden="1">'Materiais de Limpeza'!$B$9:$J$95</definedName>
    <definedName name="_xlnm.Print_Area" localSheetId="3">'1. Assis Serv 40h GAF Insb'!$A$1:$E$153</definedName>
    <definedName name="_xlnm.Print_Area" localSheetId="17">'10. Palmas Serv 40h GAF Insb'!$A$1:$E$153</definedName>
    <definedName name="_xlnm.Print_Area" localSheetId="18">'11. Palotina Serv 40h GAF Insb'!$A$1:$E$153</definedName>
    <definedName name="_xlnm.Print_Area" localSheetId="20">'12. Pato B. Serv 20h'!$A$1:$E$153</definedName>
    <definedName name="_xlnm.Print_Area" localSheetId="19">'12. Pato B. Serv 40h GAF Insb'!$A$1:$E$153</definedName>
    <definedName name="_xlnm.Print_Area" localSheetId="23">'13. Toledo Serv 20h'!$A$1:$E$153</definedName>
    <definedName name="_xlnm.Print_Area" localSheetId="21">'13. Toledo Serv 40h GAF Insb'!$A$1:$E$153</definedName>
    <definedName name="_xlnm.Print_Area" localSheetId="22">'13. Toledo Serv 40h Insb'!$A$1:$E$153</definedName>
    <definedName name="_xlnm.Print_Area" localSheetId="4">'2. Cascavel Serv 40h GAF Insb'!$A$1:$E$153</definedName>
    <definedName name="_xlnm.Print_Area" localSheetId="5">'2. Cascavel Serv 40h Insb'!$A$1:$E$153</definedName>
    <definedName name="_xlnm.Print_Area" localSheetId="6">'2. Cascavel Supervisor 44h'!$A$1:$E$153</definedName>
    <definedName name="_xlnm.Print_Area" localSheetId="7">'3. Dois Viz Serv 40h GAF Insb'!$A$1:$E$153</definedName>
    <definedName name="_xlnm.Print_Area" localSheetId="10">'4. Foz Serv 30h Insb'!$A$1:$E$153</definedName>
    <definedName name="_xlnm.Print_Area" localSheetId="8">'4. Foz Serv 40h GAF Insb'!$A$1:$E$153</definedName>
    <definedName name="_xlnm.Print_Area" localSheetId="9">'4. Foz Serv 40h Insb'!$A$1:$E$153</definedName>
    <definedName name="_xlnm.Print_Area" localSheetId="12">'5. F. Beltrão Serv 20h'!$A$1:$E$153</definedName>
    <definedName name="_xlnm.Print_Area" localSheetId="11">'5. F. Beltrão Serv 40h GAF Insb'!$A$1:$E$153</definedName>
    <definedName name="_xlnm.Print_Area" localSheetId="13">'6. Guarapuava Serv 40h GAF Insb'!$A$1:$E$153</definedName>
    <definedName name="_xlnm.Print_Area" localSheetId="14">'7. Laranjeiras Serv 40h GAF Ins'!$A$1:$E$153</definedName>
    <definedName name="_xlnm.Print_Area" localSheetId="15">'8. Marechal Serv 20h GAF Insb'!$A$1:$E$153</definedName>
    <definedName name="_xlnm.Print_Area" localSheetId="16">'9. Medianeira 30h GAF Insb'!$A$1:$E$153</definedName>
    <definedName name="_xlnm.Print_Area" localSheetId="26">'Materiais de Limpeza'!$A$1:$K$104</definedName>
    <definedName name="_xlnm.Print_Area" localSheetId="2">Parâmetros!$A$1:$G$68</definedName>
    <definedName name="_xlnm.Print_Area" localSheetId="1">'Valor m² por localidade'!$A$1:$U$426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38" i="3" l="1"/>
  <c r="C17" i="4"/>
  <c r="C17" i="5"/>
  <c r="C17" i="6"/>
  <c r="C17" i="8"/>
  <c r="C17" i="9"/>
  <c r="C17" i="10"/>
  <c r="C17" i="11"/>
  <c r="C17" i="12"/>
  <c r="C17" i="13"/>
  <c r="C17" i="14"/>
  <c r="C17" i="15"/>
  <c r="C17" i="16"/>
  <c r="C17" i="17"/>
  <c r="C17" i="18"/>
  <c r="C17" i="19"/>
  <c r="C17" i="20"/>
  <c r="C17" i="21"/>
  <c r="C17" i="23"/>
  <c r="C17" i="24"/>
  <c r="C17" i="25"/>
  <c r="C17" i="22"/>
  <c r="G12" i="28" l="1"/>
  <c r="H12" i="28"/>
  <c r="J21" i="31" l="1"/>
  <c r="H17" i="31"/>
  <c r="G46" i="26"/>
  <c r="E20" i="26" l="1"/>
  <c r="G20" i="26" s="1"/>
  <c r="H20" i="26" s="1"/>
  <c r="E19" i="26"/>
  <c r="G19" i="26" s="1"/>
  <c r="H19" i="26" s="1"/>
  <c r="G42" i="30" l="1"/>
  <c r="J24" i="31"/>
  <c r="C135" i="25"/>
  <c r="C134" i="25"/>
  <c r="C135" i="24"/>
  <c r="C134" i="24"/>
  <c r="C135" i="23"/>
  <c r="C134" i="23"/>
  <c r="C135" i="22"/>
  <c r="C134" i="22"/>
  <c r="C135" i="21"/>
  <c r="C134" i="21"/>
  <c r="C135" i="20"/>
  <c r="C134" i="20"/>
  <c r="C135" i="19"/>
  <c r="C134" i="19"/>
  <c r="C135" i="18"/>
  <c r="C134" i="18"/>
  <c r="C135" i="17"/>
  <c r="C134" i="17"/>
  <c r="C135" i="16"/>
  <c r="C134" i="16"/>
  <c r="C135" i="15"/>
  <c r="C134" i="15"/>
  <c r="C135" i="14"/>
  <c r="C134" i="14"/>
  <c r="C135" i="13"/>
  <c r="C134" i="13"/>
  <c r="C135" i="12"/>
  <c r="C134" i="12"/>
  <c r="C135" i="11"/>
  <c r="C134" i="11"/>
  <c r="C135" i="10"/>
  <c r="C134" i="10"/>
  <c r="C135" i="9"/>
  <c r="C134" i="9"/>
  <c r="C135" i="8"/>
  <c r="C134" i="8"/>
  <c r="C135" i="6"/>
  <c r="C134" i="6"/>
  <c r="C135" i="5"/>
  <c r="C134" i="5"/>
  <c r="C135" i="4"/>
  <c r="C134" i="4"/>
  <c r="C102" i="4" l="1"/>
  <c r="C101" i="4"/>
  <c r="C100" i="4"/>
  <c r="C99" i="4"/>
  <c r="C98" i="4"/>
  <c r="C97" i="4"/>
  <c r="C102" i="5"/>
  <c r="C101" i="5"/>
  <c r="C100" i="5"/>
  <c r="C99" i="5"/>
  <c r="C98" i="5"/>
  <c r="C97" i="5"/>
  <c r="C102" i="6"/>
  <c r="C101" i="6"/>
  <c r="C100" i="6"/>
  <c r="C99" i="6"/>
  <c r="C98" i="6"/>
  <c r="C97" i="6"/>
  <c r="C102" i="8"/>
  <c r="C101" i="8"/>
  <c r="C100" i="8"/>
  <c r="C99" i="8"/>
  <c r="C98" i="8"/>
  <c r="C97" i="8"/>
  <c r="C102" i="9"/>
  <c r="C101" i="9"/>
  <c r="C100" i="9"/>
  <c r="C99" i="9"/>
  <c r="C98" i="9"/>
  <c r="C97" i="9"/>
  <c r="C102" i="10"/>
  <c r="C101" i="10"/>
  <c r="C100" i="10"/>
  <c r="C99" i="10"/>
  <c r="C98" i="10"/>
  <c r="C97" i="10"/>
  <c r="C102" i="11"/>
  <c r="C101" i="11"/>
  <c r="C100" i="11"/>
  <c r="C99" i="11"/>
  <c r="C98" i="11"/>
  <c r="C97" i="11"/>
  <c r="C102" i="12"/>
  <c r="C101" i="12"/>
  <c r="C100" i="12"/>
  <c r="C99" i="12"/>
  <c r="C98" i="12"/>
  <c r="C97" i="12"/>
  <c r="C102" i="13"/>
  <c r="C101" i="13"/>
  <c r="C100" i="13"/>
  <c r="C99" i="13"/>
  <c r="C98" i="13"/>
  <c r="C97" i="13"/>
  <c r="C102" i="14"/>
  <c r="C101" i="14"/>
  <c r="C100" i="14"/>
  <c r="C99" i="14"/>
  <c r="C98" i="14"/>
  <c r="C97" i="14"/>
  <c r="C102" i="15"/>
  <c r="C101" i="15"/>
  <c r="C100" i="15"/>
  <c r="C99" i="15"/>
  <c r="C98" i="15"/>
  <c r="C97" i="15"/>
  <c r="C102" i="16"/>
  <c r="C101" i="16"/>
  <c r="C100" i="16"/>
  <c r="C99" i="16"/>
  <c r="C98" i="16"/>
  <c r="C97" i="16"/>
  <c r="C102" i="17"/>
  <c r="C101" i="17"/>
  <c r="C100" i="17"/>
  <c r="C99" i="17"/>
  <c r="C98" i="17"/>
  <c r="C97" i="17"/>
  <c r="C102" i="18"/>
  <c r="C101" i="18"/>
  <c r="C100" i="18"/>
  <c r="C99" i="18"/>
  <c r="C98" i="18"/>
  <c r="C97" i="18"/>
  <c r="C102" i="19"/>
  <c r="C101" i="19"/>
  <c r="C100" i="19"/>
  <c r="C99" i="19"/>
  <c r="C98" i="19"/>
  <c r="C97" i="19"/>
  <c r="C102" i="20"/>
  <c r="C101" i="20"/>
  <c r="C100" i="20"/>
  <c r="C99" i="20"/>
  <c r="C98" i="20"/>
  <c r="C97" i="20"/>
  <c r="C102" i="21"/>
  <c r="C101" i="21"/>
  <c r="C100" i="21"/>
  <c r="C99" i="21"/>
  <c r="C98" i="21"/>
  <c r="C97" i="21"/>
  <c r="C102" i="22"/>
  <c r="C101" i="22"/>
  <c r="C100" i="22"/>
  <c r="C99" i="22"/>
  <c r="C98" i="22"/>
  <c r="C97" i="22"/>
  <c r="C102" i="24"/>
  <c r="C101" i="24"/>
  <c r="C100" i="24"/>
  <c r="C99" i="24"/>
  <c r="C98" i="24"/>
  <c r="C97" i="24"/>
  <c r="C102" i="25"/>
  <c r="C101" i="25"/>
  <c r="C100" i="25"/>
  <c r="C99" i="25"/>
  <c r="C98" i="25"/>
  <c r="C97" i="25"/>
  <c r="C102" i="23"/>
  <c r="C101" i="23"/>
  <c r="C100" i="23"/>
  <c r="C99" i="23"/>
  <c r="C98" i="23"/>
  <c r="C97" i="23"/>
  <c r="C85" i="4"/>
  <c r="C85" i="5"/>
  <c r="C85" i="6"/>
  <c r="C85" i="8"/>
  <c r="C85" i="9"/>
  <c r="C85" i="10"/>
  <c r="C85" i="11"/>
  <c r="C85" i="12"/>
  <c r="C85" i="13"/>
  <c r="C85" i="14"/>
  <c r="C85" i="15"/>
  <c r="C85" i="16"/>
  <c r="C85" i="17"/>
  <c r="C85" i="18"/>
  <c r="C85" i="19"/>
  <c r="C85" i="20"/>
  <c r="C85" i="21"/>
  <c r="C85" i="22"/>
  <c r="C85" i="23"/>
  <c r="C85" i="24"/>
  <c r="C85" i="25"/>
  <c r="C38" i="5"/>
  <c r="C38" i="6"/>
  <c r="C38" i="8"/>
  <c r="C38" i="9"/>
  <c r="C38" i="10"/>
  <c r="C38" i="11"/>
  <c r="C38" i="12"/>
  <c r="C38" i="13"/>
  <c r="C38" i="14"/>
  <c r="C38" i="15"/>
  <c r="C38" i="16"/>
  <c r="C38" i="17"/>
  <c r="C38" i="18"/>
  <c r="C38" i="19"/>
  <c r="C38" i="20"/>
  <c r="C38" i="21"/>
  <c r="C38" i="22"/>
  <c r="C38" i="23"/>
  <c r="C38" i="24"/>
  <c r="C38" i="25"/>
  <c r="C38" i="4"/>
  <c r="C37" i="5"/>
  <c r="C37" i="6"/>
  <c r="C37" i="8"/>
  <c r="C37" i="9"/>
  <c r="C37" i="10"/>
  <c r="C37" i="11"/>
  <c r="C37" i="12"/>
  <c r="C37" i="13"/>
  <c r="C37" i="14"/>
  <c r="C37" i="15"/>
  <c r="C37" i="16"/>
  <c r="C37" i="17"/>
  <c r="C37" i="18"/>
  <c r="C37" i="19"/>
  <c r="C37" i="20"/>
  <c r="C37" i="21"/>
  <c r="C37" i="22"/>
  <c r="C37" i="23"/>
  <c r="C37" i="24"/>
  <c r="C37" i="25"/>
  <c r="C37" i="4"/>
  <c r="B66" i="5" l="1"/>
  <c r="B66" i="6"/>
  <c r="B66" i="8"/>
  <c r="B66" i="9"/>
  <c r="B66" i="10"/>
  <c r="B66" i="11"/>
  <c r="B66" i="12"/>
  <c r="B66" i="13"/>
  <c r="B66" i="14"/>
  <c r="B66" i="15"/>
  <c r="B66" i="16"/>
  <c r="B66" i="17"/>
  <c r="B66" i="18"/>
  <c r="B66" i="19"/>
  <c r="B66" i="20"/>
  <c r="B66" i="21"/>
  <c r="B66" i="22"/>
  <c r="B66" i="23"/>
  <c r="B66" i="24"/>
  <c r="B66" i="25"/>
  <c r="B66" i="4"/>
  <c r="B65" i="5"/>
  <c r="B65" i="6"/>
  <c r="B65" i="8"/>
  <c r="B65" i="9"/>
  <c r="B65" i="10"/>
  <c r="B65" i="11"/>
  <c r="B65" i="12"/>
  <c r="B65" i="13"/>
  <c r="B65" i="14"/>
  <c r="B65" i="15"/>
  <c r="B65" i="16"/>
  <c r="B65" i="17"/>
  <c r="B65" i="18"/>
  <c r="B65" i="19"/>
  <c r="B65" i="20"/>
  <c r="B65" i="21"/>
  <c r="B65" i="22"/>
  <c r="B65" i="23"/>
  <c r="B65" i="24"/>
  <c r="B65" i="25"/>
  <c r="B65" i="4"/>
  <c r="B64" i="5"/>
  <c r="B64" i="6"/>
  <c r="B64" i="8"/>
  <c r="B64" i="9"/>
  <c r="B64" i="10"/>
  <c r="B64" i="11"/>
  <c r="B64" i="12"/>
  <c r="B64" i="13"/>
  <c r="B64" i="14"/>
  <c r="B64" i="15"/>
  <c r="B64" i="16"/>
  <c r="B64" i="17"/>
  <c r="B64" i="18"/>
  <c r="B64" i="19"/>
  <c r="B64" i="20"/>
  <c r="B64" i="21"/>
  <c r="B64" i="22"/>
  <c r="B64" i="23"/>
  <c r="B64" i="24"/>
  <c r="B64" i="25"/>
  <c r="B64" i="4"/>
  <c r="G69" i="29" l="1"/>
  <c r="I69" i="29" l="1"/>
  <c r="J69" i="29" s="1"/>
  <c r="F33" i="26" l="1"/>
  <c r="F34" i="26"/>
  <c r="E33" i="26"/>
  <c r="G33" i="26" s="1"/>
  <c r="H33" i="26" s="1"/>
  <c r="E20" i="31"/>
  <c r="E19" i="31"/>
  <c r="F19" i="31" s="1"/>
  <c r="H19" i="31" s="1"/>
  <c r="J19" i="31" s="1"/>
  <c r="K19" i="31" s="1"/>
  <c r="E18" i="31"/>
  <c r="F18" i="31" s="1"/>
  <c r="H18" i="31" s="1"/>
  <c r="J18" i="31" s="1"/>
  <c r="K18" i="31" s="1"/>
  <c r="E17" i="31"/>
  <c r="F17" i="31" s="1"/>
  <c r="J17" i="31" s="1"/>
  <c r="F20" i="31"/>
  <c r="H20" i="31" s="1"/>
  <c r="J20" i="31" s="1"/>
  <c r="K20" i="31" s="1"/>
  <c r="G43" i="29"/>
  <c r="I43" i="29" s="1"/>
  <c r="J43" i="29" s="1"/>
  <c r="K17" i="31" l="1"/>
  <c r="K21" i="31" s="1"/>
  <c r="G25" i="31" l="1"/>
  <c r="G24" i="31"/>
  <c r="G26" i="31" l="1"/>
  <c r="G88" i="29" l="1"/>
  <c r="I88" i="29" s="1"/>
  <c r="J88" i="29" s="1"/>
  <c r="G52" i="29"/>
  <c r="I52" i="29" s="1"/>
  <c r="J52" i="29" s="1"/>
  <c r="G50" i="29"/>
  <c r="I50" i="29" s="1"/>
  <c r="J50" i="29" s="1"/>
  <c r="G22" i="29"/>
  <c r="I22" i="29" s="1"/>
  <c r="J22" i="29" s="1"/>
  <c r="G19" i="29"/>
  <c r="I19" i="29" s="1"/>
  <c r="J19" i="29" s="1"/>
  <c r="G11" i="29"/>
  <c r="I11" i="29" s="1"/>
  <c r="G90" i="29"/>
  <c r="I90" i="29" s="1"/>
  <c r="J90" i="29" s="1"/>
  <c r="J11" i="29" l="1"/>
  <c r="E18" i="26"/>
  <c r="E17" i="26"/>
  <c r="E15" i="26"/>
  <c r="G15" i="26" s="1"/>
  <c r="H15" i="26" s="1"/>
  <c r="G18" i="26" l="1"/>
  <c r="H18" i="26" s="1"/>
  <c r="G27" i="29" l="1"/>
  <c r="I27" i="29" s="1"/>
  <c r="J27" i="29" s="1"/>
  <c r="H20" i="30" l="1"/>
  <c r="G23" i="30"/>
  <c r="G21" i="30"/>
  <c r="G18" i="30"/>
  <c r="G17" i="30"/>
  <c r="G16" i="30"/>
  <c r="G15" i="30"/>
  <c r="E25" i="30"/>
  <c r="I98" i="29"/>
  <c r="C137" i="17" l="1"/>
  <c r="G47" i="26"/>
  <c r="G43" i="30"/>
  <c r="J25" i="31"/>
  <c r="C137" i="9"/>
  <c r="C137" i="20"/>
  <c r="C137" i="16"/>
  <c r="C137" i="14"/>
  <c r="C137" i="12"/>
  <c r="C137" i="10"/>
  <c r="C137" i="8"/>
  <c r="C137" i="4"/>
  <c r="C137" i="25"/>
  <c r="C137" i="23"/>
  <c r="C137" i="21"/>
  <c r="C137" i="19"/>
  <c r="C137" i="5"/>
  <c r="C137" i="24"/>
  <c r="C137" i="18"/>
  <c r="C137" i="15"/>
  <c r="C137" i="13"/>
  <c r="C137" i="11"/>
  <c r="C137" i="6"/>
  <c r="I99" i="29"/>
  <c r="C137" i="22"/>
  <c r="E19" i="3"/>
  <c r="C49" i="24" s="1"/>
  <c r="K28" i="31" l="1"/>
  <c r="K24" i="31" s="1"/>
  <c r="C49" i="14"/>
  <c r="C49" i="23"/>
  <c r="C49" i="19"/>
  <c r="C49" i="15"/>
  <c r="C49" i="22"/>
  <c r="C49" i="17"/>
  <c r="C49" i="13"/>
  <c r="C49" i="18"/>
  <c r="C49" i="16"/>
  <c r="C49" i="11"/>
  <c r="C49" i="21"/>
  <c r="C49" i="20"/>
  <c r="C49" i="12"/>
  <c r="C49" i="4"/>
  <c r="C49" i="5"/>
  <c r="C49" i="9"/>
  <c r="C49" i="6"/>
  <c r="C49" i="25"/>
  <c r="C49" i="10"/>
  <c r="C49" i="8"/>
  <c r="K25" i="31" l="1"/>
  <c r="K26" i="31" s="1"/>
  <c r="G28" i="28"/>
  <c r="H28" i="28" s="1"/>
  <c r="G27" i="28"/>
  <c r="G26" i="28"/>
  <c r="H26" i="28" s="1"/>
  <c r="G25" i="28"/>
  <c r="H25" i="28" s="1"/>
  <c r="G24" i="28"/>
  <c r="H24" i="28" s="1"/>
  <c r="G22" i="28"/>
  <c r="G21" i="28"/>
  <c r="H21" i="28"/>
  <c r="G20" i="28"/>
  <c r="G19" i="28"/>
  <c r="H19" i="28"/>
  <c r="G18" i="28"/>
  <c r="G17" i="28"/>
  <c r="G16" i="28"/>
  <c r="H16" i="28" s="1"/>
  <c r="G15" i="28"/>
  <c r="G14" i="28"/>
  <c r="H14" i="28" s="1"/>
  <c r="G13" i="28"/>
  <c r="G11" i="28"/>
  <c r="H11" i="28" s="1"/>
  <c r="G10" i="28"/>
  <c r="H10" i="28" s="1"/>
  <c r="G17" i="26"/>
  <c r="H17" i="26" s="1"/>
  <c r="D127" i="24"/>
  <c r="H38" i="30"/>
  <c r="G30" i="30"/>
  <c r="H30" i="30" s="1"/>
  <c r="H24" i="30"/>
  <c r="F24" i="30"/>
  <c r="H23" i="30"/>
  <c r="F23" i="30"/>
  <c r="H22" i="30"/>
  <c r="F22" i="30"/>
  <c r="H21" i="30"/>
  <c r="F21" i="30"/>
  <c r="F20" i="30"/>
  <c r="H19" i="30"/>
  <c r="F19" i="30"/>
  <c r="H18" i="30"/>
  <c r="F18" i="30"/>
  <c r="H17" i="30"/>
  <c r="F17" i="30"/>
  <c r="H16" i="30"/>
  <c r="F16" i="30"/>
  <c r="H15" i="30"/>
  <c r="F15" i="30"/>
  <c r="H14" i="30"/>
  <c r="F14" i="30"/>
  <c r="H13" i="30"/>
  <c r="F13" i="30"/>
  <c r="H12" i="30"/>
  <c r="F12" i="30"/>
  <c r="A5" i="30"/>
  <c r="G26" i="29"/>
  <c r="G87" i="29"/>
  <c r="G86" i="29"/>
  <c r="G85" i="29"/>
  <c r="G84" i="29"/>
  <c r="G71" i="29"/>
  <c r="I71" i="29" s="1"/>
  <c r="J71" i="29" s="1"/>
  <c r="G70" i="29"/>
  <c r="I70" i="29" s="1"/>
  <c r="J70" i="29" s="1"/>
  <c r="G83" i="29"/>
  <c r="I83" i="29" s="1"/>
  <c r="J83" i="29" s="1"/>
  <c r="G82" i="29"/>
  <c r="I82" i="29" s="1"/>
  <c r="J82" i="29" s="1"/>
  <c r="G81" i="29"/>
  <c r="I81" i="29" s="1"/>
  <c r="J81" i="29" s="1"/>
  <c r="G80" i="29"/>
  <c r="G79" i="29"/>
  <c r="G78" i="29"/>
  <c r="G77" i="29"/>
  <c r="G76" i="29"/>
  <c r="G75" i="29"/>
  <c r="G74" i="29"/>
  <c r="G73" i="29"/>
  <c r="G72" i="29"/>
  <c r="G68" i="29"/>
  <c r="G67" i="29"/>
  <c r="G60" i="29"/>
  <c r="I60" i="29" s="1"/>
  <c r="J60" i="29" s="1"/>
  <c r="G59" i="29"/>
  <c r="G56" i="29"/>
  <c r="G24" i="29"/>
  <c r="G53" i="29"/>
  <c r="G89" i="29"/>
  <c r="G51" i="29"/>
  <c r="I51" i="29" s="1"/>
  <c r="J51" i="29" s="1"/>
  <c r="G49" i="29"/>
  <c r="G47" i="29"/>
  <c r="G46" i="29"/>
  <c r="G45" i="29"/>
  <c r="G44" i="29"/>
  <c r="G41" i="29"/>
  <c r="I41" i="29" s="1"/>
  <c r="J41" i="29" s="1"/>
  <c r="G40" i="29"/>
  <c r="I40" i="29" s="1"/>
  <c r="J40" i="29" s="1"/>
  <c r="G42" i="29"/>
  <c r="I42" i="29" s="1"/>
  <c r="J42" i="29" s="1"/>
  <c r="G39" i="29"/>
  <c r="I39" i="29" s="1"/>
  <c r="J39" i="29" s="1"/>
  <c r="G38" i="29"/>
  <c r="I38" i="29" s="1"/>
  <c r="J38" i="29" s="1"/>
  <c r="G32" i="29"/>
  <c r="I32" i="29" s="1"/>
  <c r="J32" i="29" s="1"/>
  <c r="G31" i="29"/>
  <c r="G30" i="29"/>
  <c r="G29" i="29"/>
  <c r="G34" i="29"/>
  <c r="G33" i="29"/>
  <c r="I33" i="29" s="1"/>
  <c r="J33" i="29" s="1"/>
  <c r="G28" i="29"/>
  <c r="G25" i="29"/>
  <c r="G23" i="29"/>
  <c r="G21" i="29"/>
  <c r="G20" i="29"/>
  <c r="G14" i="29"/>
  <c r="G13" i="29"/>
  <c r="G12" i="29"/>
  <c r="G10" i="29"/>
  <c r="G62" i="29"/>
  <c r="G61" i="29"/>
  <c r="G36" i="29"/>
  <c r="G15" i="29"/>
  <c r="G93" i="29"/>
  <c r="G91" i="29"/>
  <c r="G94" i="29"/>
  <c r="G92" i="29"/>
  <c r="G66" i="29"/>
  <c r="I66" i="29" s="1"/>
  <c r="J66" i="29" s="1"/>
  <c r="G64" i="29"/>
  <c r="G65" i="29"/>
  <c r="G58" i="29"/>
  <c r="I58" i="29" s="1"/>
  <c r="J58" i="29" s="1"/>
  <c r="G57" i="29"/>
  <c r="G63" i="29"/>
  <c r="G55" i="29"/>
  <c r="G54" i="29"/>
  <c r="I54" i="29" s="1"/>
  <c r="J54" i="29" s="1"/>
  <c r="G48" i="29"/>
  <c r="I48" i="29" s="1"/>
  <c r="J48" i="29" s="1"/>
  <c r="G18" i="29"/>
  <c r="G37" i="29"/>
  <c r="G35" i="29"/>
  <c r="G16" i="29"/>
  <c r="I16" i="29" s="1"/>
  <c r="J16" i="29" s="1"/>
  <c r="G17" i="29"/>
  <c r="B5" i="29"/>
  <c r="A5" i="31" s="1"/>
  <c r="G23" i="28"/>
  <c r="C27" i="28"/>
  <c r="A5" i="28"/>
  <c r="E35" i="26"/>
  <c r="E34" i="26"/>
  <c r="G34" i="26" s="1"/>
  <c r="H34" i="26" s="1"/>
  <c r="E32" i="26"/>
  <c r="G32" i="26" s="1"/>
  <c r="H32" i="26" s="1"/>
  <c r="H36" i="26" s="1"/>
  <c r="F42" i="26" s="1"/>
  <c r="H42" i="26" s="1"/>
  <c r="E31" i="26"/>
  <c r="E30" i="26"/>
  <c r="G30" i="26" s="1"/>
  <c r="H30" i="26" s="1"/>
  <c r="E29" i="26"/>
  <c r="E28" i="26"/>
  <c r="E21" i="26"/>
  <c r="E16" i="26"/>
  <c r="G16" i="26" s="1"/>
  <c r="H16" i="26" s="1"/>
  <c r="E14" i="26"/>
  <c r="G14" i="26" s="1"/>
  <c r="H14" i="26" s="1"/>
  <c r="E13" i="26"/>
  <c r="G13" i="26" s="1"/>
  <c r="H13" i="26" s="1"/>
  <c r="E12" i="26"/>
  <c r="G12" i="26" s="1"/>
  <c r="H12" i="26" s="1"/>
  <c r="E11" i="26"/>
  <c r="G11" i="26" s="1"/>
  <c r="H11" i="26" s="1"/>
  <c r="E10" i="26"/>
  <c r="G10" i="26" s="1"/>
  <c r="H10" i="26" s="1"/>
  <c r="A5" i="26"/>
  <c r="C139" i="25"/>
  <c r="C136" i="25" s="1"/>
  <c r="C140" i="25" s="1"/>
  <c r="C112" i="25"/>
  <c r="C84" i="25"/>
  <c r="C82" i="25"/>
  <c r="C83" i="25" s="1"/>
  <c r="D66" i="25"/>
  <c r="D65" i="25"/>
  <c r="D64" i="25"/>
  <c r="C62" i="25"/>
  <c r="D62" i="25" s="1"/>
  <c r="D63" i="25" s="1"/>
  <c r="C61" i="25"/>
  <c r="C14" i="25"/>
  <c r="D23" i="25" s="1"/>
  <c r="D29" i="25" s="1"/>
  <c r="A5" i="25"/>
  <c r="C139" i="24"/>
  <c r="C136" i="24" s="1"/>
  <c r="C140" i="24" s="1"/>
  <c r="C112" i="24"/>
  <c r="C87" i="24"/>
  <c r="C84" i="24"/>
  <c r="C82" i="24"/>
  <c r="C83" i="24" s="1"/>
  <c r="D66" i="24"/>
  <c r="D65" i="24"/>
  <c r="D64" i="24"/>
  <c r="C62" i="24"/>
  <c r="D62" i="24" s="1"/>
  <c r="D63" i="24" s="1"/>
  <c r="C61" i="24"/>
  <c r="D25" i="24"/>
  <c r="C14" i="24"/>
  <c r="D23" i="24" s="1"/>
  <c r="A5" i="24"/>
  <c r="C139" i="23"/>
  <c r="C136" i="23" s="1"/>
  <c r="C140" i="23" s="1"/>
  <c r="C112" i="23"/>
  <c r="C87" i="23"/>
  <c r="C84" i="23"/>
  <c r="C82" i="23"/>
  <c r="C83" i="23" s="1"/>
  <c r="D66" i="23"/>
  <c r="D65" i="23"/>
  <c r="D64" i="23"/>
  <c r="C62" i="23"/>
  <c r="D62" i="23" s="1"/>
  <c r="D63" i="23" s="1"/>
  <c r="C61" i="23"/>
  <c r="D28" i="23"/>
  <c r="D25" i="23"/>
  <c r="C14" i="23"/>
  <c r="D23" i="23" s="1"/>
  <c r="A5" i="23"/>
  <c r="C139" i="22"/>
  <c r="C136" i="22" s="1"/>
  <c r="C140" i="22" s="1"/>
  <c r="C112" i="22"/>
  <c r="C87" i="22"/>
  <c r="C84" i="22"/>
  <c r="C82" i="22"/>
  <c r="D66" i="22"/>
  <c r="D65" i="22"/>
  <c r="D64" i="22"/>
  <c r="C62" i="22"/>
  <c r="D62" i="22" s="1"/>
  <c r="D63" i="22" s="1"/>
  <c r="C61" i="22"/>
  <c r="C14" i="22"/>
  <c r="D23" i="22" s="1"/>
  <c r="D29" i="22" s="1"/>
  <c r="A5" i="22"/>
  <c r="C139" i="21"/>
  <c r="C136" i="21" s="1"/>
  <c r="C140" i="21" s="1"/>
  <c r="C112" i="21"/>
  <c r="C87" i="21"/>
  <c r="C84" i="21"/>
  <c r="C82" i="21"/>
  <c r="C83" i="21" s="1"/>
  <c r="D66" i="21"/>
  <c r="D65" i="21"/>
  <c r="D64" i="21"/>
  <c r="C62" i="21"/>
  <c r="D62" i="21" s="1"/>
  <c r="D63" i="21" s="1"/>
  <c r="C61" i="21"/>
  <c r="D28" i="21"/>
  <c r="D25" i="21"/>
  <c r="C14" i="21"/>
  <c r="D23" i="21" s="1"/>
  <c r="A5" i="21"/>
  <c r="C139" i="20"/>
  <c r="C136" i="20" s="1"/>
  <c r="C140" i="20" s="1"/>
  <c r="C112" i="20"/>
  <c r="C87" i="20"/>
  <c r="C84" i="20"/>
  <c r="C82" i="20"/>
  <c r="D66" i="20"/>
  <c r="D65" i="20"/>
  <c r="D64" i="20"/>
  <c r="C62" i="20"/>
  <c r="D62" i="20" s="1"/>
  <c r="D63" i="20" s="1"/>
  <c r="C61" i="20"/>
  <c r="D28" i="20"/>
  <c r="D25" i="20"/>
  <c r="C14" i="20"/>
  <c r="D23" i="20" s="1"/>
  <c r="A5" i="20"/>
  <c r="C139" i="19"/>
  <c r="C136" i="19" s="1"/>
  <c r="C140" i="19" s="1"/>
  <c r="C112" i="19"/>
  <c r="C87" i="19"/>
  <c r="C84" i="19"/>
  <c r="C82" i="19"/>
  <c r="C83" i="19" s="1"/>
  <c r="D66" i="19"/>
  <c r="D65" i="19"/>
  <c r="D64" i="19"/>
  <c r="C62" i="19"/>
  <c r="D62" i="19" s="1"/>
  <c r="D63" i="19" s="1"/>
  <c r="C61" i="19"/>
  <c r="D28" i="19"/>
  <c r="D25" i="19"/>
  <c r="C14" i="19"/>
  <c r="D23" i="19" s="1"/>
  <c r="A5" i="19"/>
  <c r="C139" i="18"/>
  <c r="C136" i="18" s="1"/>
  <c r="C140" i="18" s="1"/>
  <c r="C112" i="18"/>
  <c r="C87" i="18"/>
  <c r="C84" i="18"/>
  <c r="C82" i="18"/>
  <c r="D66" i="18"/>
  <c r="D65" i="18"/>
  <c r="D64" i="18"/>
  <c r="C62" i="18"/>
  <c r="D62" i="18" s="1"/>
  <c r="D63" i="18" s="1"/>
  <c r="C61" i="18"/>
  <c r="D28" i="18"/>
  <c r="D25" i="18"/>
  <c r="C14" i="18"/>
  <c r="D23" i="18" s="1"/>
  <c r="A5" i="18"/>
  <c r="C139" i="17"/>
  <c r="C136" i="17" s="1"/>
  <c r="C140" i="17" s="1"/>
  <c r="C112" i="17"/>
  <c r="C103" i="17"/>
  <c r="C87" i="17"/>
  <c r="C84" i="17"/>
  <c r="C82" i="17"/>
  <c r="D66" i="17"/>
  <c r="D65" i="17"/>
  <c r="D64" i="17"/>
  <c r="C62" i="17"/>
  <c r="D62" i="17" s="1"/>
  <c r="D63" i="17" s="1"/>
  <c r="C61" i="17"/>
  <c r="D28" i="17"/>
  <c r="D24" i="17"/>
  <c r="C14" i="17"/>
  <c r="D23" i="17" s="1"/>
  <c r="A5" i="17"/>
  <c r="C139" i="16"/>
  <c r="C136" i="16"/>
  <c r="C140" i="16" s="1"/>
  <c r="C112" i="16"/>
  <c r="C87" i="16"/>
  <c r="C84" i="16"/>
  <c r="C82" i="16"/>
  <c r="D66" i="16"/>
  <c r="D65" i="16"/>
  <c r="D64" i="16"/>
  <c r="C62" i="16"/>
  <c r="D62" i="16" s="1"/>
  <c r="D63" i="16" s="1"/>
  <c r="C61" i="16"/>
  <c r="D28" i="16"/>
  <c r="D25" i="16"/>
  <c r="C14" i="16"/>
  <c r="D23" i="16" s="1"/>
  <c r="A5" i="16"/>
  <c r="C139" i="15"/>
  <c r="C136" i="15" s="1"/>
  <c r="C140" i="15" s="1"/>
  <c r="C112" i="15"/>
  <c r="C87" i="15"/>
  <c r="C84" i="15"/>
  <c r="C82" i="15"/>
  <c r="C83" i="15" s="1"/>
  <c r="D66" i="15"/>
  <c r="D65" i="15"/>
  <c r="D64" i="15"/>
  <c r="C62" i="15"/>
  <c r="D62" i="15" s="1"/>
  <c r="D63" i="15" s="1"/>
  <c r="C61" i="15"/>
  <c r="D28" i="15"/>
  <c r="D25" i="15"/>
  <c r="C14" i="15"/>
  <c r="D23" i="15" s="1"/>
  <c r="A5" i="15"/>
  <c r="C139" i="14"/>
  <c r="C136" i="14" s="1"/>
  <c r="C140" i="14" s="1"/>
  <c r="C112" i="14"/>
  <c r="C103" i="14"/>
  <c r="C87" i="14"/>
  <c r="C84" i="14"/>
  <c r="C82" i="14"/>
  <c r="D66" i="14"/>
  <c r="D65" i="14"/>
  <c r="D64" i="14"/>
  <c r="C62" i="14"/>
  <c r="D62" i="14" s="1"/>
  <c r="D63" i="14" s="1"/>
  <c r="C61" i="14"/>
  <c r="C14" i="14"/>
  <c r="D23" i="14" s="1"/>
  <c r="D29" i="14" s="1"/>
  <c r="A5" i="14"/>
  <c r="C139" i="13"/>
  <c r="C136" i="13" s="1"/>
  <c r="C140" i="13" s="1"/>
  <c r="C112" i="13"/>
  <c r="C103" i="13"/>
  <c r="C87" i="13"/>
  <c r="C84" i="13"/>
  <c r="C82" i="13"/>
  <c r="C83" i="13" s="1"/>
  <c r="D66" i="13"/>
  <c r="D65" i="13"/>
  <c r="D64" i="13"/>
  <c r="C62" i="13"/>
  <c r="D62" i="13" s="1"/>
  <c r="D63" i="13" s="1"/>
  <c r="C61" i="13"/>
  <c r="C55" i="13"/>
  <c r="C86" i="13" s="1"/>
  <c r="D28" i="13"/>
  <c r="D25" i="13"/>
  <c r="C14" i="13"/>
  <c r="D23" i="13" s="1"/>
  <c r="A5" i="13"/>
  <c r="C139" i="12"/>
  <c r="C136" i="12" s="1"/>
  <c r="C140" i="12" s="1"/>
  <c r="C112" i="12"/>
  <c r="C87" i="12"/>
  <c r="C84" i="12"/>
  <c r="C82" i="12"/>
  <c r="C83" i="12" s="1"/>
  <c r="D66" i="12"/>
  <c r="D65" i="12"/>
  <c r="D64" i="12"/>
  <c r="C62" i="12"/>
  <c r="D62" i="12" s="1"/>
  <c r="D63" i="12" s="1"/>
  <c r="C61" i="12"/>
  <c r="D25" i="12"/>
  <c r="C14" i="12"/>
  <c r="D23" i="12" s="1"/>
  <c r="A5" i="12"/>
  <c r="C139" i="11"/>
  <c r="C136" i="11" s="1"/>
  <c r="C140" i="11" s="1"/>
  <c r="C112" i="11"/>
  <c r="C87" i="11"/>
  <c r="C84" i="11"/>
  <c r="C82" i="11"/>
  <c r="D66" i="11"/>
  <c r="D65" i="11"/>
  <c r="D64" i="11"/>
  <c r="C62" i="11"/>
  <c r="D62" i="11" s="1"/>
  <c r="D63" i="11" s="1"/>
  <c r="C61" i="11"/>
  <c r="D25" i="11"/>
  <c r="C14" i="11"/>
  <c r="D23" i="11" s="1"/>
  <c r="A5" i="11"/>
  <c r="C139" i="10"/>
  <c r="C136" i="10" s="1"/>
  <c r="C140" i="10" s="1"/>
  <c r="C112" i="10"/>
  <c r="C84" i="10"/>
  <c r="C82" i="10"/>
  <c r="D66" i="10"/>
  <c r="D65" i="10"/>
  <c r="D64" i="10"/>
  <c r="C62" i="10"/>
  <c r="D62" i="10" s="1"/>
  <c r="D63" i="10" s="1"/>
  <c r="C61" i="10"/>
  <c r="D28" i="10"/>
  <c r="D25" i="10"/>
  <c r="C14" i="10"/>
  <c r="D23" i="10" s="1"/>
  <c r="A5" i="10"/>
  <c r="C139" i="9"/>
  <c r="C136" i="9" s="1"/>
  <c r="C140" i="9" s="1"/>
  <c r="C112" i="9"/>
  <c r="C84" i="9"/>
  <c r="C82" i="9"/>
  <c r="C83" i="9" s="1"/>
  <c r="D66" i="9"/>
  <c r="D65" i="9"/>
  <c r="D64" i="9"/>
  <c r="C62" i="9"/>
  <c r="D62" i="9" s="1"/>
  <c r="D63" i="9" s="1"/>
  <c r="C61" i="9"/>
  <c r="D28" i="9"/>
  <c r="D25" i="9"/>
  <c r="C14" i="9"/>
  <c r="D23" i="9" s="1"/>
  <c r="A5" i="9"/>
  <c r="C139" i="8"/>
  <c r="C136" i="8" s="1"/>
  <c r="C140" i="8" s="1"/>
  <c r="C112" i="8"/>
  <c r="C103" i="8"/>
  <c r="C87" i="8"/>
  <c r="C84" i="8"/>
  <c r="C82" i="8"/>
  <c r="C83" i="8" s="1"/>
  <c r="D66" i="8"/>
  <c r="D65" i="8"/>
  <c r="D64" i="8"/>
  <c r="C62" i="8"/>
  <c r="D62" i="8" s="1"/>
  <c r="D63" i="8" s="1"/>
  <c r="C61" i="8"/>
  <c r="D28" i="8"/>
  <c r="C14" i="8"/>
  <c r="D23" i="8" s="1"/>
  <c r="A5" i="8"/>
  <c r="C139" i="6"/>
  <c r="C136" i="6" s="1"/>
  <c r="C140" i="6" s="1"/>
  <c r="C112" i="6"/>
  <c r="C87" i="6"/>
  <c r="C84" i="6"/>
  <c r="C82" i="6"/>
  <c r="D66" i="6"/>
  <c r="D65" i="6"/>
  <c r="D64" i="6"/>
  <c r="C62" i="6"/>
  <c r="D62" i="6" s="1"/>
  <c r="D63" i="6" s="1"/>
  <c r="C61" i="6"/>
  <c r="D25" i="6"/>
  <c r="C14" i="6"/>
  <c r="D23" i="6" s="1"/>
  <c r="A5" i="6"/>
  <c r="C139" i="5"/>
  <c r="C136" i="5" s="1"/>
  <c r="C140" i="5" s="1"/>
  <c r="C112" i="5"/>
  <c r="C87" i="5"/>
  <c r="C84" i="5"/>
  <c r="C82" i="5"/>
  <c r="D66" i="5"/>
  <c r="D65" i="5"/>
  <c r="D64" i="5"/>
  <c r="C62" i="5"/>
  <c r="D62" i="5" s="1"/>
  <c r="D63" i="5" s="1"/>
  <c r="C61" i="5"/>
  <c r="D28" i="5"/>
  <c r="D25" i="5"/>
  <c r="C14" i="5"/>
  <c r="D23" i="5" s="1"/>
  <c r="A5" i="5"/>
  <c r="C139" i="4"/>
  <c r="C136" i="4" s="1"/>
  <c r="C140" i="4" s="1"/>
  <c r="C112" i="4"/>
  <c r="C87" i="4"/>
  <c r="C84" i="4"/>
  <c r="C82" i="4"/>
  <c r="D66" i="4"/>
  <c r="D65" i="4"/>
  <c r="D64" i="4"/>
  <c r="C62" i="4"/>
  <c r="D62" i="4" s="1"/>
  <c r="D63" i="4" s="1"/>
  <c r="C61" i="4"/>
  <c r="D28" i="4"/>
  <c r="D25" i="4"/>
  <c r="C14" i="4"/>
  <c r="D23" i="4" s="1"/>
  <c r="A5" i="4"/>
  <c r="A5" i="3"/>
  <c r="R424" i="2"/>
  <c r="Q424" i="2" s="1"/>
  <c r="E45" i="1" s="1"/>
  <c r="R422" i="2"/>
  <c r="Q422" i="2"/>
  <c r="E44" i="1" s="1"/>
  <c r="R418" i="2"/>
  <c r="Q418" i="2"/>
  <c r="E42" i="1" s="1"/>
  <c r="R416" i="2"/>
  <c r="F41" i="1" s="1"/>
  <c r="R414" i="2"/>
  <c r="R412" i="2"/>
  <c r="R410" i="2"/>
  <c r="R408" i="2"/>
  <c r="R406" i="2"/>
  <c r="R404" i="2"/>
  <c r="Q404" i="2"/>
  <c r="E35" i="1" s="1"/>
  <c r="R402" i="2"/>
  <c r="R395" i="2"/>
  <c r="Q394" i="2"/>
  <c r="M394" i="2"/>
  <c r="N394" i="2" s="1"/>
  <c r="Q393" i="2"/>
  <c r="M393" i="2"/>
  <c r="Q392" i="2"/>
  <c r="M392" i="2"/>
  <c r="N392" i="2" s="1"/>
  <c r="Q391" i="2"/>
  <c r="O391" i="2"/>
  <c r="M391" i="2"/>
  <c r="N390" i="2"/>
  <c r="M390" i="2"/>
  <c r="M389" i="2"/>
  <c r="Q388" i="2"/>
  <c r="M388" i="2"/>
  <c r="N388" i="2" s="1"/>
  <c r="Q387" i="2"/>
  <c r="M387" i="2"/>
  <c r="N386" i="2"/>
  <c r="M386" i="2"/>
  <c r="O385" i="2"/>
  <c r="M385" i="2"/>
  <c r="M384" i="2"/>
  <c r="N384" i="2" s="1"/>
  <c r="M383" i="2"/>
  <c r="M382" i="2"/>
  <c r="N382" i="2" s="1"/>
  <c r="O381" i="2"/>
  <c r="M381" i="2"/>
  <c r="N380" i="2"/>
  <c r="M380" i="2"/>
  <c r="M379" i="2"/>
  <c r="Q378" i="2"/>
  <c r="M378" i="2"/>
  <c r="N378" i="2" s="1"/>
  <c r="E378" i="2"/>
  <c r="Q377" i="2"/>
  <c r="M377" i="2"/>
  <c r="E377" i="2"/>
  <c r="M376" i="2"/>
  <c r="N376" i="2" s="1"/>
  <c r="O375" i="2"/>
  <c r="M375" i="2"/>
  <c r="Q374" i="2"/>
  <c r="M374" i="2"/>
  <c r="N374" i="2" s="1"/>
  <c r="E374" i="2"/>
  <c r="Q373" i="2"/>
  <c r="O373" i="2"/>
  <c r="M373" i="2"/>
  <c r="M372" i="2"/>
  <c r="N372" i="2" s="1"/>
  <c r="O371" i="2"/>
  <c r="M371" i="2"/>
  <c r="R365" i="2"/>
  <c r="Q364" i="2"/>
  <c r="N364" i="2"/>
  <c r="O363" i="2" s="1"/>
  <c r="M364" i="2"/>
  <c r="Q363" i="2"/>
  <c r="M363" i="2"/>
  <c r="Q362" i="2"/>
  <c r="M362" i="2"/>
  <c r="N362" i="2" s="1"/>
  <c r="O361" i="2" s="1"/>
  <c r="Q361" i="2"/>
  <c r="M361" i="2"/>
  <c r="N360" i="2"/>
  <c r="M360" i="2"/>
  <c r="M359" i="2"/>
  <c r="Q358" i="2"/>
  <c r="N358" i="2"/>
  <c r="M358" i="2"/>
  <c r="Q357" i="2"/>
  <c r="M357" i="2"/>
  <c r="M356" i="2"/>
  <c r="N356" i="2" s="1"/>
  <c r="O355" i="2" s="1"/>
  <c r="M355" i="2"/>
  <c r="M354" i="2"/>
  <c r="N354" i="2" s="1"/>
  <c r="O353" i="2"/>
  <c r="M353" i="2"/>
  <c r="M352" i="2"/>
  <c r="N352" i="2" s="1"/>
  <c r="M351" i="2"/>
  <c r="N350" i="2"/>
  <c r="M350" i="2"/>
  <c r="O349" i="2"/>
  <c r="M349" i="2"/>
  <c r="Q348" i="2"/>
  <c r="N348" i="2"/>
  <c r="M348" i="2"/>
  <c r="Q347" i="2"/>
  <c r="O347" i="2"/>
  <c r="M347" i="2"/>
  <c r="E347" i="2"/>
  <c r="M346" i="2"/>
  <c r="N346" i="2" s="1"/>
  <c r="O345" i="2"/>
  <c r="M345" i="2"/>
  <c r="Q344" i="2"/>
  <c r="M344" i="2"/>
  <c r="N344" i="2" s="1"/>
  <c r="E344" i="2"/>
  <c r="Q343" i="2"/>
  <c r="O343" i="2"/>
  <c r="M343" i="2"/>
  <c r="M342" i="2"/>
  <c r="N342" i="2" s="1"/>
  <c r="M341" i="2"/>
  <c r="R335" i="2"/>
  <c r="Q334" i="2"/>
  <c r="M334" i="2"/>
  <c r="N334" i="2" s="1"/>
  <c r="Q333" i="2"/>
  <c r="M333" i="2"/>
  <c r="Q332" i="2"/>
  <c r="M332" i="2"/>
  <c r="N332" i="2" s="1"/>
  <c r="Q331" i="2"/>
  <c r="M331" i="2"/>
  <c r="M330" i="2"/>
  <c r="N330" i="2" s="1"/>
  <c r="M329" i="2"/>
  <c r="Q328" i="2"/>
  <c r="N328" i="2"/>
  <c r="M328" i="2"/>
  <c r="Q327" i="2"/>
  <c r="O327" i="2"/>
  <c r="M327" i="2"/>
  <c r="M326" i="2"/>
  <c r="N326" i="2" s="1"/>
  <c r="M325" i="2"/>
  <c r="M324" i="2"/>
  <c r="N324" i="2" s="1"/>
  <c r="M323" i="2"/>
  <c r="M322" i="2"/>
  <c r="N322" i="2" s="1"/>
  <c r="M321" i="2"/>
  <c r="N320" i="2"/>
  <c r="M320" i="2"/>
  <c r="O319" i="2"/>
  <c r="M319" i="2"/>
  <c r="Q318" i="2"/>
  <c r="N318" i="2"/>
  <c r="O317" i="2" s="1"/>
  <c r="M318" i="2"/>
  <c r="Q317" i="2"/>
  <c r="M317" i="2"/>
  <c r="E317" i="2"/>
  <c r="Q316" i="2"/>
  <c r="M316" i="2"/>
  <c r="N316" i="2" s="1"/>
  <c r="O315" i="2" s="1"/>
  <c r="Q315" i="2"/>
  <c r="M315" i="2"/>
  <c r="Q314" i="2"/>
  <c r="M314" i="2"/>
  <c r="N314" i="2" s="1"/>
  <c r="Q313" i="2"/>
  <c r="O313" i="2"/>
  <c r="M313" i="2"/>
  <c r="M312" i="2"/>
  <c r="N312" i="2" s="1"/>
  <c r="M311" i="2"/>
  <c r="R305" i="2"/>
  <c r="Q304" i="2"/>
  <c r="M304" i="2"/>
  <c r="N304" i="2" s="1"/>
  <c r="Q303" i="2"/>
  <c r="M303" i="2"/>
  <c r="Q302" i="2"/>
  <c r="M302" i="2"/>
  <c r="N302" i="2" s="1"/>
  <c r="Q301" i="2"/>
  <c r="O301" i="2"/>
  <c r="M301" i="2"/>
  <c r="M300" i="2"/>
  <c r="N300" i="2" s="1"/>
  <c r="M299" i="2"/>
  <c r="Q298" i="2"/>
  <c r="M298" i="2"/>
  <c r="N298" i="2" s="1"/>
  <c r="Q297" i="2"/>
  <c r="M297" i="2"/>
  <c r="M296" i="2"/>
  <c r="N296" i="2" s="1"/>
  <c r="M295" i="2"/>
  <c r="M294" i="2"/>
  <c r="N294" i="2" s="1"/>
  <c r="O293" i="2"/>
  <c r="M293" i="2"/>
  <c r="M292" i="2"/>
  <c r="N292" i="2" s="1"/>
  <c r="M291" i="2"/>
  <c r="N290" i="2"/>
  <c r="M290" i="2"/>
  <c r="O289" i="2"/>
  <c r="M289" i="2"/>
  <c r="Q288" i="2"/>
  <c r="M288" i="2"/>
  <c r="N288" i="2" s="1"/>
  <c r="Q287" i="2"/>
  <c r="M287" i="2"/>
  <c r="E287" i="2"/>
  <c r="M286" i="2"/>
  <c r="N286" i="2" s="1"/>
  <c r="O285" i="2"/>
  <c r="M285" i="2"/>
  <c r="Q284" i="2"/>
  <c r="N284" i="2"/>
  <c r="M284" i="2"/>
  <c r="Q283" i="2"/>
  <c r="O283" i="2"/>
  <c r="M283" i="2"/>
  <c r="M282" i="2"/>
  <c r="N282" i="2" s="1"/>
  <c r="O281" i="2"/>
  <c r="M281" i="2"/>
  <c r="Q274" i="2"/>
  <c r="M274" i="2"/>
  <c r="N274" i="2" s="1"/>
  <c r="Q273" i="2"/>
  <c r="M273" i="2"/>
  <c r="Q272" i="2"/>
  <c r="M272" i="2"/>
  <c r="N272" i="2" s="1"/>
  <c r="Q271" i="2"/>
  <c r="M271" i="2"/>
  <c r="M270" i="2"/>
  <c r="R269" i="2"/>
  <c r="M269" i="2"/>
  <c r="Q268" i="2"/>
  <c r="N268" i="2"/>
  <c r="M268" i="2"/>
  <c r="Q267" i="2"/>
  <c r="O267" i="2"/>
  <c r="M267" i="2"/>
  <c r="N266" i="2"/>
  <c r="O265" i="2" s="1"/>
  <c r="M266" i="2"/>
  <c r="M265" i="2"/>
  <c r="M264" i="2"/>
  <c r="N264" i="2" s="1"/>
  <c r="O263" i="2"/>
  <c r="M263" i="2"/>
  <c r="M262" i="2"/>
  <c r="N262" i="2" s="1"/>
  <c r="M261" i="2"/>
  <c r="M260" i="2"/>
  <c r="N260" i="2" s="1"/>
  <c r="O259" i="2"/>
  <c r="M259" i="2"/>
  <c r="Q258" i="2"/>
  <c r="N258" i="2"/>
  <c r="O257" i="2" s="1"/>
  <c r="M258" i="2"/>
  <c r="Q257" i="2"/>
  <c r="M257" i="2"/>
  <c r="Q256" i="2"/>
  <c r="M256" i="2"/>
  <c r="N256" i="2" s="1"/>
  <c r="O255" i="2" s="1"/>
  <c r="E256" i="2"/>
  <c r="Q255" i="2"/>
  <c r="M255" i="2"/>
  <c r="Q254" i="2"/>
  <c r="M254" i="2"/>
  <c r="N254" i="2" s="1"/>
  <c r="Q253" i="2"/>
  <c r="O253" i="2"/>
  <c r="M253" i="2"/>
  <c r="N252" i="2"/>
  <c r="M252" i="2"/>
  <c r="O251" i="2"/>
  <c r="M251" i="2"/>
  <c r="R245" i="2"/>
  <c r="Q244" i="2"/>
  <c r="M244" i="2"/>
  <c r="N244" i="2" s="1"/>
  <c r="Q243" i="2"/>
  <c r="M243" i="2"/>
  <c r="Q242" i="2"/>
  <c r="M242" i="2"/>
  <c r="N242" i="2" s="1"/>
  <c r="Q241" i="2"/>
  <c r="M241" i="2"/>
  <c r="N240" i="2"/>
  <c r="M240" i="2"/>
  <c r="O239" i="2"/>
  <c r="M239" i="2"/>
  <c r="Q238" i="2"/>
  <c r="N238" i="2"/>
  <c r="M238" i="2"/>
  <c r="Q237" i="2"/>
  <c r="O237" i="2"/>
  <c r="M237" i="2"/>
  <c r="N236" i="2"/>
  <c r="O235" i="2" s="1"/>
  <c r="M236" i="2"/>
  <c r="M235" i="2"/>
  <c r="N234" i="2"/>
  <c r="M234" i="2"/>
  <c r="O233" i="2"/>
  <c r="M233" i="2"/>
  <c r="M232" i="2"/>
  <c r="N232" i="2" s="1"/>
  <c r="M231" i="2"/>
  <c r="M230" i="2"/>
  <c r="N230" i="2" s="1"/>
  <c r="O229" i="2"/>
  <c r="M229" i="2"/>
  <c r="Q228" i="2"/>
  <c r="M228" i="2"/>
  <c r="N228" i="2" s="1"/>
  <c r="O227" i="2" s="1"/>
  <c r="Q227" i="2"/>
  <c r="M227" i="2"/>
  <c r="E227" i="2"/>
  <c r="Q226" i="2"/>
  <c r="N226" i="2"/>
  <c r="M226" i="2"/>
  <c r="Q225" i="2"/>
  <c r="O225" i="2"/>
  <c r="M225" i="2"/>
  <c r="Q224" i="2"/>
  <c r="M224" i="2"/>
  <c r="N224" i="2" s="1"/>
  <c r="Q223" i="2"/>
  <c r="O223" i="2"/>
  <c r="M223" i="2"/>
  <c r="N222" i="2"/>
  <c r="M222" i="2"/>
  <c r="O221" i="2"/>
  <c r="M221" i="2"/>
  <c r="R215" i="2"/>
  <c r="Q214" i="2"/>
  <c r="N214" i="2"/>
  <c r="M214" i="2"/>
  <c r="Q213" i="2"/>
  <c r="M213" i="2"/>
  <c r="Q212" i="2"/>
  <c r="M212" i="2"/>
  <c r="N212" i="2" s="1"/>
  <c r="Q211" i="2"/>
  <c r="M211" i="2"/>
  <c r="N210" i="2"/>
  <c r="O209" i="2" s="1"/>
  <c r="M210" i="2"/>
  <c r="M209" i="2"/>
  <c r="Q208" i="2"/>
  <c r="M208" i="2"/>
  <c r="N208" i="2" s="1"/>
  <c r="Q207" i="2"/>
  <c r="M207" i="2"/>
  <c r="M206" i="2"/>
  <c r="N206" i="2" s="1"/>
  <c r="M205" i="2"/>
  <c r="N204" i="2"/>
  <c r="M204" i="2"/>
  <c r="O203" i="2"/>
  <c r="M203" i="2"/>
  <c r="M202" i="2"/>
  <c r="N202" i="2" s="1"/>
  <c r="M201" i="2"/>
  <c r="N200" i="2"/>
  <c r="M200" i="2"/>
  <c r="O199" i="2"/>
  <c r="M199" i="2"/>
  <c r="Q198" i="2"/>
  <c r="M198" i="2"/>
  <c r="N198" i="2" s="1"/>
  <c r="Q197" i="2"/>
  <c r="M197" i="2"/>
  <c r="E197" i="2"/>
  <c r="Q196" i="2"/>
  <c r="M196" i="2"/>
  <c r="N196" i="2" s="1"/>
  <c r="Q195" i="2"/>
  <c r="O195" i="2"/>
  <c r="M195" i="2"/>
  <c r="Q194" i="2"/>
  <c r="M194" i="2"/>
  <c r="N194" i="2" s="1"/>
  <c r="Q193" i="2"/>
  <c r="M193" i="2"/>
  <c r="M192" i="2"/>
  <c r="N192" i="2" s="1"/>
  <c r="O191" i="2" s="1"/>
  <c r="M191" i="2"/>
  <c r="R185" i="2"/>
  <c r="Q184" i="2"/>
  <c r="M184" i="2"/>
  <c r="N184" i="2" s="1"/>
  <c r="Q183" i="2"/>
  <c r="O183" i="2"/>
  <c r="M183" i="2"/>
  <c r="Q182" i="2"/>
  <c r="M182" i="2"/>
  <c r="N182" i="2" s="1"/>
  <c r="Q181" i="2"/>
  <c r="O181" i="2"/>
  <c r="M181" i="2"/>
  <c r="N180" i="2"/>
  <c r="M180" i="2"/>
  <c r="O179" i="2"/>
  <c r="M179" i="2"/>
  <c r="Q178" i="2"/>
  <c r="M178" i="2"/>
  <c r="N178" i="2" s="1"/>
  <c r="Q177" i="2"/>
  <c r="O177" i="2"/>
  <c r="M177" i="2"/>
  <c r="M176" i="2"/>
  <c r="N176" i="2" s="1"/>
  <c r="O175" i="2"/>
  <c r="M175" i="2"/>
  <c r="N174" i="2"/>
  <c r="M174" i="2"/>
  <c r="O173" i="2"/>
  <c r="M173" i="2"/>
  <c r="M172" i="2"/>
  <c r="N172" i="2" s="1"/>
  <c r="O171" i="2"/>
  <c r="M171" i="2"/>
  <c r="N170" i="2"/>
  <c r="O169" i="2" s="1"/>
  <c r="M170" i="2"/>
  <c r="M169" i="2"/>
  <c r="Q168" i="2"/>
  <c r="M168" i="2"/>
  <c r="N168" i="2" s="1"/>
  <c r="Q167" i="2"/>
  <c r="O167" i="2"/>
  <c r="M167" i="2"/>
  <c r="E167" i="2"/>
  <c r="M166" i="2"/>
  <c r="N166" i="2" s="1"/>
  <c r="M165" i="2"/>
  <c r="Q164" i="2"/>
  <c r="N164" i="2"/>
  <c r="O163" i="2" s="1"/>
  <c r="M164" i="2"/>
  <c r="Q163" i="2"/>
  <c r="M163" i="2"/>
  <c r="N162" i="2"/>
  <c r="M162" i="2"/>
  <c r="M161" i="2"/>
  <c r="R155" i="2"/>
  <c r="Q154" i="2"/>
  <c r="M154" i="2"/>
  <c r="N154" i="2" s="1"/>
  <c r="Q153" i="2"/>
  <c r="O153" i="2"/>
  <c r="M153" i="2"/>
  <c r="Q152" i="2"/>
  <c r="N152" i="2"/>
  <c r="M152" i="2"/>
  <c r="Q151" i="2"/>
  <c r="O151" i="2"/>
  <c r="M151" i="2"/>
  <c r="M150" i="2"/>
  <c r="N150" i="2" s="1"/>
  <c r="O149" i="2" s="1"/>
  <c r="M149" i="2"/>
  <c r="Q148" i="2"/>
  <c r="N148" i="2"/>
  <c r="M148" i="2"/>
  <c r="Q147" i="2"/>
  <c r="M147" i="2"/>
  <c r="M146" i="2"/>
  <c r="N146" i="2" s="1"/>
  <c r="M145" i="2"/>
  <c r="M144" i="2"/>
  <c r="N144" i="2" s="1"/>
  <c r="O143" i="2"/>
  <c r="M143" i="2"/>
  <c r="M142" i="2"/>
  <c r="N142" i="2" s="1"/>
  <c r="M141" i="2"/>
  <c r="N140" i="2"/>
  <c r="M140" i="2"/>
  <c r="O139" i="2"/>
  <c r="M139" i="2"/>
  <c r="Q138" i="2"/>
  <c r="N138" i="2"/>
  <c r="O137" i="2" s="1"/>
  <c r="M138" i="2"/>
  <c r="Q137" i="2"/>
  <c r="M137" i="2"/>
  <c r="E137" i="2"/>
  <c r="Q136" i="2"/>
  <c r="N136" i="2"/>
  <c r="M136" i="2"/>
  <c r="Q135" i="2"/>
  <c r="O135" i="2"/>
  <c r="M135" i="2"/>
  <c r="Q134" i="2"/>
  <c r="M134" i="2"/>
  <c r="N134" i="2" s="1"/>
  <c r="E134" i="2"/>
  <c r="Q133" i="2"/>
  <c r="M133" i="2"/>
  <c r="N132" i="2"/>
  <c r="M132" i="2"/>
  <c r="O131" i="2"/>
  <c r="M131" i="2"/>
  <c r="R125" i="2"/>
  <c r="Q124" i="2"/>
  <c r="M124" i="2"/>
  <c r="N124" i="2" s="1"/>
  <c r="Q123" i="2"/>
  <c r="O123" i="2"/>
  <c r="M123" i="2"/>
  <c r="Q122" i="2"/>
  <c r="M122" i="2"/>
  <c r="N122" i="2" s="1"/>
  <c r="Q121" i="2"/>
  <c r="M121" i="2"/>
  <c r="N120" i="2"/>
  <c r="M120" i="2"/>
  <c r="M119" i="2"/>
  <c r="Q118" i="2"/>
  <c r="N118" i="2"/>
  <c r="O117" i="2" s="1"/>
  <c r="M118" i="2"/>
  <c r="Q117" i="2"/>
  <c r="M117" i="2"/>
  <c r="M116" i="2"/>
  <c r="N116" i="2" s="1"/>
  <c r="O115" i="2" s="1"/>
  <c r="M115" i="2"/>
  <c r="N114" i="2"/>
  <c r="M114" i="2"/>
  <c r="O113" i="2"/>
  <c r="M113" i="2"/>
  <c r="N112" i="2"/>
  <c r="M112" i="2"/>
  <c r="O111" i="2"/>
  <c r="M111" i="2"/>
  <c r="N110" i="2"/>
  <c r="M110" i="2"/>
  <c r="O109" i="2"/>
  <c r="M109" i="2"/>
  <c r="Q108" i="2"/>
  <c r="M108" i="2"/>
  <c r="N108" i="2" s="1"/>
  <c r="O107" i="2" s="1"/>
  <c r="E108" i="2"/>
  <c r="Q107" i="2"/>
  <c r="M107" i="2"/>
  <c r="E107" i="2"/>
  <c r="N106" i="2"/>
  <c r="O105" i="2" s="1"/>
  <c r="M106" i="2"/>
  <c r="M105" i="2"/>
  <c r="E105" i="2"/>
  <c r="Q104" i="2"/>
  <c r="M104" i="2"/>
  <c r="N104" i="2" s="1"/>
  <c r="Q103" i="2"/>
  <c r="O103" i="2"/>
  <c r="M103" i="2"/>
  <c r="N102" i="2"/>
  <c r="M102" i="2"/>
  <c r="O101" i="2"/>
  <c r="M101" i="2"/>
  <c r="R95" i="2"/>
  <c r="Q94" i="2"/>
  <c r="M94" i="2"/>
  <c r="N94" i="2" s="1"/>
  <c r="Q93" i="2"/>
  <c r="M93" i="2"/>
  <c r="Q92" i="2"/>
  <c r="M92" i="2"/>
  <c r="N92" i="2" s="1"/>
  <c r="Q91" i="2"/>
  <c r="M91" i="2"/>
  <c r="M90" i="2"/>
  <c r="N90" i="2" s="1"/>
  <c r="M89" i="2"/>
  <c r="Q88" i="2"/>
  <c r="N88" i="2"/>
  <c r="M88" i="2"/>
  <c r="Q87" i="2"/>
  <c r="O87" i="2"/>
  <c r="M87" i="2"/>
  <c r="M86" i="2"/>
  <c r="N86" i="2" s="1"/>
  <c r="O85" i="2"/>
  <c r="M85" i="2"/>
  <c r="N84" i="2"/>
  <c r="M84" i="2"/>
  <c r="O83" i="2"/>
  <c r="M83" i="2"/>
  <c r="N82" i="2"/>
  <c r="M82" i="2"/>
  <c r="O81" i="2"/>
  <c r="M81" i="2"/>
  <c r="M80" i="2"/>
  <c r="N80" i="2" s="1"/>
  <c r="M79" i="2"/>
  <c r="E79" i="2"/>
  <c r="N78" i="2"/>
  <c r="O77" i="2" s="1"/>
  <c r="M78" i="2"/>
  <c r="M77" i="2"/>
  <c r="N76" i="2"/>
  <c r="O75" i="2" s="1"/>
  <c r="M76" i="2"/>
  <c r="M75" i="2"/>
  <c r="Q74" i="2"/>
  <c r="M74" i="2"/>
  <c r="N74" i="2" s="1"/>
  <c r="O73" i="2" s="1"/>
  <c r="Q73" i="2"/>
  <c r="M73" i="2"/>
  <c r="N72" i="2"/>
  <c r="M72" i="2"/>
  <c r="M71" i="2"/>
  <c r="R65" i="2"/>
  <c r="Q64" i="2"/>
  <c r="M64" i="2"/>
  <c r="N64" i="2" s="1"/>
  <c r="Q63" i="2"/>
  <c r="O63" i="2"/>
  <c r="M63" i="2"/>
  <c r="Q62" i="2"/>
  <c r="N62" i="2"/>
  <c r="O61" i="2" s="1"/>
  <c r="M62" i="2"/>
  <c r="Q61" i="2"/>
  <c r="M61" i="2"/>
  <c r="M60" i="2"/>
  <c r="N60" i="2" s="1"/>
  <c r="M59" i="2"/>
  <c r="Q58" i="2"/>
  <c r="M58" i="2"/>
  <c r="N58" i="2" s="1"/>
  <c r="Q57" i="2"/>
  <c r="M57" i="2"/>
  <c r="M56" i="2"/>
  <c r="N56" i="2" s="1"/>
  <c r="O55" i="2"/>
  <c r="M55" i="2"/>
  <c r="N54" i="2"/>
  <c r="M54" i="2"/>
  <c r="O53" i="2"/>
  <c r="M53" i="2"/>
  <c r="N52" i="2"/>
  <c r="M52" i="2"/>
  <c r="O51" i="2"/>
  <c r="M51" i="2"/>
  <c r="N50" i="2"/>
  <c r="M50" i="2"/>
  <c r="O49" i="2"/>
  <c r="M49" i="2"/>
  <c r="Q48" i="2"/>
  <c r="N48" i="2"/>
  <c r="M48" i="2"/>
  <c r="Q47" i="2"/>
  <c r="O47" i="2"/>
  <c r="M47" i="2"/>
  <c r="E47" i="2"/>
  <c r="Q46" i="2"/>
  <c r="M46" i="2"/>
  <c r="N46" i="2" s="1"/>
  <c r="Q45" i="2"/>
  <c r="M45" i="2"/>
  <c r="Q44" i="2"/>
  <c r="M44" i="2"/>
  <c r="N44" i="2" s="1"/>
  <c r="Q43" i="2"/>
  <c r="M43" i="2"/>
  <c r="M42" i="2"/>
  <c r="N42" i="2" s="1"/>
  <c r="O41" i="2" s="1"/>
  <c r="M41" i="2"/>
  <c r="R35" i="2"/>
  <c r="Q34" i="2"/>
  <c r="N34" i="2"/>
  <c r="M34" i="2"/>
  <c r="Q33" i="2"/>
  <c r="O33" i="2"/>
  <c r="M33" i="2"/>
  <c r="Q32" i="2"/>
  <c r="M32" i="2"/>
  <c r="N32" i="2" s="1"/>
  <c r="Q31" i="2"/>
  <c r="M31" i="2"/>
  <c r="N30" i="2"/>
  <c r="M30" i="2"/>
  <c r="O29" i="2"/>
  <c r="M29" i="2"/>
  <c r="Q28" i="2"/>
  <c r="M28" i="2"/>
  <c r="N28" i="2" s="1"/>
  <c r="Q27" i="2"/>
  <c r="M27" i="2"/>
  <c r="M26" i="2"/>
  <c r="N26" i="2" s="1"/>
  <c r="O25" i="2" s="1"/>
  <c r="M25" i="2"/>
  <c r="M24" i="2"/>
  <c r="N24" i="2" s="1"/>
  <c r="M23" i="2"/>
  <c r="M22" i="2"/>
  <c r="N22" i="2" s="1"/>
  <c r="M21" i="2"/>
  <c r="N20" i="2"/>
  <c r="O19" i="2" s="1"/>
  <c r="M20" i="2"/>
  <c r="E20" i="2"/>
  <c r="M19" i="2"/>
  <c r="M18" i="2"/>
  <c r="N18" i="2" s="1"/>
  <c r="E18" i="2"/>
  <c r="M17" i="2"/>
  <c r="E17" i="2"/>
  <c r="M16" i="2"/>
  <c r="N16" i="2" s="1"/>
  <c r="M15" i="2"/>
  <c r="Q14" i="2"/>
  <c r="M14" i="2"/>
  <c r="N14" i="2" s="1"/>
  <c r="Q13" i="2"/>
  <c r="O13" i="2"/>
  <c r="M13" i="2"/>
  <c r="N12" i="2"/>
  <c r="M12" i="2"/>
  <c r="M11" i="2"/>
  <c r="B5" i="2"/>
  <c r="F45" i="1"/>
  <c r="F44" i="1"/>
  <c r="F42" i="1"/>
  <c r="F40" i="1"/>
  <c r="F39" i="1"/>
  <c r="F38" i="1"/>
  <c r="F37" i="1"/>
  <c r="F36" i="1"/>
  <c r="F35" i="1"/>
  <c r="F30" i="1"/>
  <c r="C103" i="10" l="1"/>
  <c r="D102" i="25"/>
  <c r="C103" i="22"/>
  <c r="D61" i="19"/>
  <c r="D67" i="19" s="1"/>
  <c r="D75" i="19" s="1"/>
  <c r="D127" i="18"/>
  <c r="D29" i="20"/>
  <c r="D111" i="20" s="1"/>
  <c r="D112" i="20" s="1"/>
  <c r="D119" i="20" s="1"/>
  <c r="D29" i="6"/>
  <c r="D146" i="6" s="1"/>
  <c r="D29" i="8"/>
  <c r="D83" i="8" s="1"/>
  <c r="D29" i="10"/>
  <c r="D146" i="10" s="1"/>
  <c r="D29" i="12"/>
  <c r="D97" i="12" s="1"/>
  <c r="D83" i="25"/>
  <c r="D61" i="25"/>
  <c r="D67" i="25" s="1"/>
  <c r="D75" i="25" s="1"/>
  <c r="D29" i="24"/>
  <c r="D38" i="24" s="1"/>
  <c r="D98" i="14"/>
  <c r="D97" i="14"/>
  <c r="D61" i="14"/>
  <c r="D67" i="14" s="1"/>
  <c r="D75" i="14" s="1"/>
  <c r="D98" i="6"/>
  <c r="D99" i="6"/>
  <c r="D100" i="6"/>
  <c r="D61" i="17"/>
  <c r="D67" i="17" s="1"/>
  <c r="D75" i="17" s="1"/>
  <c r="F35" i="30"/>
  <c r="H35" i="30" s="1"/>
  <c r="I20" i="29"/>
  <c r="J20" i="29" s="1"/>
  <c r="I68" i="29"/>
  <c r="J68" i="29" s="1"/>
  <c r="I72" i="29"/>
  <c r="J72" i="29" s="1"/>
  <c r="I76" i="29"/>
  <c r="J76" i="29" s="1"/>
  <c r="I67" i="29"/>
  <c r="J67" i="29" s="1"/>
  <c r="I25" i="29"/>
  <c r="J25" i="29" s="1"/>
  <c r="I86" i="29"/>
  <c r="J86" i="29" s="1"/>
  <c r="I63" i="29"/>
  <c r="J63" i="29" s="1"/>
  <c r="I45" i="29"/>
  <c r="J45" i="29" s="1"/>
  <c r="I21" i="29"/>
  <c r="J21" i="29" s="1"/>
  <c r="I23" i="29"/>
  <c r="J23" i="29" s="1"/>
  <c r="I57" i="29"/>
  <c r="J57" i="29" s="1"/>
  <c r="I62" i="29"/>
  <c r="J62" i="29" s="1"/>
  <c r="I46" i="29"/>
  <c r="J46" i="29" s="1"/>
  <c r="I73" i="29"/>
  <c r="J73" i="29" s="1"/>
  <c r="I75" i="29"/>
  <c r="J75" i="29" s="1"/>
  <c r="I77" i="29"/>
  <c r="J77" i="29" s="1"/>
  <c r="I74" i="29"/>
  <c r="J74" i="29" s="1"/>
  <c r="I28" i="29"/>
  <c r="J28" i="29" s="1"/>
  <c r="I55" i="29"/>
  <c r="J55" i="29" s="1"/>
  <c r="I44" i="29"/>
  <c r="J44" i="29" s="1"/>
  <c r="I53" i="29"/>
  <c r="J53" i="29" s="1"/>
  <c r="I91" i="29"/>
  <c r="J91" i="29" s="1"/>
  <c r="I15" i="29"/>
  <c r="J15" i="29" s="1"/>
  <c r="I36" i="29"/>
  <c r="J36" i="29" s="1"/>
  <c r="I84" i="29"/>
  <c r="J84" i="29" s="1"/>
  <c r="I34" i="29"/>
  <c r="J34" i="29" s="1"/>
  <c r="I35" i="29"/>
  <c r="J35" i="29" s="1"/>
  <c r="I12" i="29"/>
  <c r="J12" i="29" s="1"/>
  <c r="I30" i="29"/>
  <c r="J30" i="29" s="1"/>
  <c r="I24" i="29"/>
  <c r="J24" i="29" s="1"/>
  <c r="I87" i="29"/>
  <c r="J87" i="29" s="1"/>
  <c r="I78" i="29"/>
  <c r="J78" i="29" s="1"/>
  <c r="I65" i="29"/>
  <c r="J65" i="29" s="1"/>
  <c r="I56" i="29"/>
  <c r="J56" i="29" s="1"/>
  <c r="I26" i="29"/>
  <c r="J26" i="29" s="1"/>
  <c r="I94" i="29"/>
  <c r="J94" i="29" s="1"/>
  <c r="I10" i="29"/>
  <c r="J10" i="29" s="1"/>
  <c r="I13" i="29"/>
  <c r="J13" i="29" s="1"/>
  <c r="I47" i="29"/>
  <c r="J47" i="29" s="1"/>
  <c r="I79" i="29"/>
  <c r="J79" i="29" s="1"/>
  <c r="I92" i="29"/>
  <c r="J92" i="29" s="1"/>
  <c r="I89" i="29"/>
  <c r="J89" i="29" s="1"/>
  <c r="I93" i="29"/>
  <c r="J93" i="29" s="1"/>
  <c r="I17" i="29"/>
  <c r="I85" i="29"/>
  <c r="J85" i="29" s="1"/>
  <c r="I64" i="29"/>
  <c r="J64" i="29" s="1"/>
  <c r="I31" i="29"/>
  <c r="J31" i="29" s="1"/>
  <c r="I59" i="29"/>
  <c r="J59" i="29" s="1"/>
  <c r="I61" i="29"/>
  <c r="J61" i="29" s="1"/>
  <c r="I37" i="29"/>
  <c r="J37" i="29" s="1"/>
  <c r="I14" i="29"/>
  <c r="J14" i="29" s="1"/>
  <c r="I49" i="29"/>
  <c r="J49" i="29" s="1"/>
  <c r="I80" i="29"/>
  <c r="J80" i="29" s="1"/>
  <c r="H18" i="28"/>
  <c r="H20" i="28"/>
  <c r="H15" i="28"/>
  <c r="G31" i="26"/>
  <c r="H31" i="26" s="1"/>
  <c r="G21" i="26"/>
  <c r="H21" i="26" s="1"/>
  <c r="H22" i="26" s="1"/>
  <c r="F41" i="26" s="1"/>
  <c r="H41" i="26" s="1"/>
  <c r="H43" i="26" s="1"/>
  <c r="G35" i="26"/>
  <c r="H35" i="26" s="1"/>
  <c r="G28" i="26"/>
  <c r="H28" i="26" s="1"/>
  <c r="G29" i="26"/>
  <c r="H29" i="26" s="1"/>
  <c r="D29" i="15"/>
  <c r="D111" i="15" s="1"/>
  <c r="D112" i="15" s="1"/>
  <c r="D119" i="15" s="1"/>
  <c r="D61" i="15"/>
  <c r="D67" i="15" s="1"/>
  <c r="D75" i="15" s="1"/>
  <c r="D61" i="10"/>
  <c r="D67" i="10" s="1"/>
  <c r="D75" i="10" s="1"/>
  <c r="D29" i="5"/>
  <c r="D97" i="5" s="1"/>
  <c r="D61" i="5"/>
  <c r="D67" i="5" s="1"/>
  <c r="D75" i="5" s="1"/>
  <c r="D85" i="14"/>
  <c r="D61" i="16"/>
  <c r="D67" i="16" s="1"/>
  <c r="D75" i="16" s="1"/>
  <c r="D29" i="17"/>
  <c r="D111" i="17" s="1"/>
  <c r="D112" i="17" s="1"/>
  <c r="D119" i="17" s="1"/>
  <c r="D29" i="23"/>
  <c r="D87" i="23" s="1"/>
  <c r="D29" i="16"/>
  <c r="D82" i="16" s="1"/>
  <c r="D61" i="6"/>
  <c r="D67" i="6" s="1"/>
  <c r="D75" i="6" s="1"/>
  <c r="D61" i="12"/>
  <c r="D67" i="12" s="1"/>
  <c r="D75" i="12" s="1"/>
  <c r="D87" i="14"/>
  <c r="D101" i="25"/>
  <c r="D61" i="24"/>
  <c r="D67" i="24" s="1"/>
  <c r="D75" i="24" s="1"/>
  <c r="D29" i="19"/>
  <c r="D83" i="19" s="1"/>
  <c r="D61" i="21"/>
  <c r="D67" i="21" s="1"/>
  <c r="D75" i="21" s="1"/>
  <c r="D61" i="23"/>
  <c r="D67" i="23" s="1"/>
  <c r="D75" i="23" s="1"/>
  <c r="D102" i="14"/>
  <c r="D29" i="21"/>
  <c r="D102" i="21" s="1"/>
  <c r="D29" i="18"/>
  <c r="D84" i="18" s="1"/>
  <c r="I18" i="29"/>
  <c r="J18" i="29" s="1"/>
  <c r="I29" i="29"/>
  <c r="J29" i="29" s="1"/>
  <c r="H23" i="28"/>
  <c r="H22" i="28"/>
  <c r="H13" i="28"/>
  <c r="H27" i="28"/>
  <c r="H17" i="28"/>
  <c r="O211" i="2"/>
  <c r="O271" i="2"/>
  <c r="O23" i="2"/>
  <c r="O351" i="2"/>
  <c r="O45" i="2"/>
  <c r="O291" i="2"/>
  <c r="O93" i="2"/>
  <c r="P94" i="2"/>
  <c r="O197" i="2"/>
  <c r="O215" i="2" s="1"/>
  <c r="P198" i="2"/>
  <c r="O133" i="2"/>
  <c r="N155" i="2"/>
  <c r="P144" i="2" s="1"/>
  <c r="O377" i="2"/>
  <c r="P378" i="2"/>
  <c r="O145" i="2"/>
  <c r="P90" i="2"/>
  <c r="O89" i="2"/>
  <c r="O325" i="2"/>
  <c r="P326" i="2"/>
  <c r="O17" i="2"/>
  <c r="P18" i="2"/>
  <c r="O331" i="2"/>
  <c r="N35" i="2"/>
  <c r="P34" i="2" s="1"/>
  <c r="O11" i="2"/>
  <c r="D146" i="22"/>
  <c r="D38" i="22"/>
  <c r="D84" i="22"/>
  <c r="D98" i="22"/>
  <c r="D37" i="22"/>
  <c r="D85" i="22"/>
  <c r="D111" i="22"/>
  <c r="D112" i="22" s="1"/>
  <c r="D119" i="22" s="1"/>
  <c r="O207" i="2"/>
  <c r="N65" i="2"/>
  <c r="P54" i="2" s="1"/>
  <c r="P42" i="2"/>
  <c r="O161" i="2"/>
  <c r="N185" i="2"/>
  <c r="O299" i="2"/>
  <c r="P300" i="2"/>
  <c r="P56" i="2"/>
  <c r="O333" i="2"/>
  <c r="P334" i="2"/>
  <c r="O141" i="2"/>
  <c r="O193" i="2"/>
  <c r="O231" i="2"/>
  <c r="N215" i="2"/>
  <c r="P208" i="2" s="1"/>
  <c r="P192" i="2"/>
  <c r="P22" i="2"/>
  <c r="O21" i="2"/>
  <c r="O357" i="2"/>
  <c r="O57" i="2"/>
  <c r="O121" i="2"/>
  <c r="P122" i="2"/>
  <c r="N95" i="2"/>
  <c r="P78" i="2" s="1"/>
  <c r="O71" i="2"/>
  <c r="O31" i="2"/>
  <c r="P32" i="2"/>
  <c r="P50" i="2"/>
  <c r="P72" i="2"/>
  <c r="P80" i="2"/>
  <c r="O79" i="2"/>
  <c r="O201" i="2"/>
  <c r="N395" i="2"/>
  <c r="P374" i="2"/>
  <c r="D29" i="9"/>
  <c r="D84" i="9" s="1"/>
  <c r="D61" i="9"/>
  <c r="D67" i="9" s="1"/>
  <c r="D75" i="9" s="1"/>
  <c r="P166" i="2"/>
  <c r="O165" i="2"/>
  <c r="O261" i="2"/>
  <c r="O303" i="2"/>
  <c r="P304" i="2"/>
  <c r="P350" i="2"/>
  <c r="P224" i="2"/>
  <c r="P318" i="2"/>
  <c r="O119" i="2"/>
  <c r="P106" i="2"/>
  <c r="C104" i="13"/>
  <c r="P82" i="2"/>
  <c r="P74" i="2"/>
  <c r="P116" i="2"/>
  <c r="O241" i="2"/>
  <c r="O329" i="2"/>
  <c r="P330" i="2"/>
  <c r="D61" i="13"/>
  <c r="D67" i="13" s="1"/>
  <c r="D75" i="13" s="1"/>
  <c r="D29" i="13"/>
  <c r="D102" i="13" s="1"/>
  <c r="P16" i="2"/>
  <c r="O15" i="2"/>
  <c r="P110" i="2"/>
  <c r="P86" i="2"/>
  <c r="O393" i="2"/>
  <c r="P394" i="2"/>
  <c r="O27" i="2"/>
  <c r="P28" i="2"/>
  <c r="P62" i="2"/>
  <c r="O297" i="2"/>
  <c r="O125" i="2"/>
  <c r="P101" i="2" s="1"/>
  <c r="S101" i="2" s="1"/>
  <c r="O287" i="2"/>
  <c r="P30" i="2"/>
  <c r="O205" i="2"/>
  <c r="P346" i="2"/>
  <c r="P14" i="2"/>
  <c r="P135" i="2"/>
  <c r="S135" i="2" s="1"/>
  <c r="N335" i="2"/>
  <c r="P320" i="2" s="1"/>
  <c r="C87" i="10"/>
  <c r="P52" i="2"/>
  <c r="P112" i="2"/>
  <c r="R426" i="2"/>
  <c r="F34" i="1"/>
  <c r="C103" i="15"/>
  <c r="P64" i="2"/>
  <c r="P124" i="2"/>
  <c r="O147" i="2"/>
  <c r="O273" i="2"/>
  <c r="O321" i="2"/>
  <c r="P322" i="2"/>
  <c r="D127" i="23"/>
  <c r="D127" i="12"/>
  <c r="D127" i="20"/>
  <c r="D127" i="16"/>
  <c r="D127" i="14"/>
  <c r="D127" i="13"/>
  <c r="D127" i="9"/>
  <c r="D127" i="10"/>
  <c r="D127" i="11"/>
  <c r="D127" i="8"/>
  <c r="D127" i="17"/>
  <c r="D127" i="19"/>
  <c r="D127" i="21"/>
  <c r="D127" i="5"/>
  <c r="D127" i="4"/>
  <c r="D127" i="6"/>
  <c r="D127" i="22"/>
  <c r="D127" i="25"/>
  <c r="D127" i="15"/>
  <c r="O91" i="2"/>
  <c r="P92" i="2"/>
  <c r="O341" i="2"/>
  <c r="P342" i="2"/>
  <c r="N365" i="2"/>
  <c r="P356" i="2"/>
  <c r="P108" i="2"/>
  <c r="O155" i="2"/>
  <c r="P143" i="2" s="1"/>
  <c r="S143" i="2" s="1"/>
  <c r="P324" i="2"/>
  <c r="O323" i="2"/>
  <c r="C87" i="9"/>
  <c r="O243" i="2"/>
  <c r="O213" i="2"/>
  <c r="C83" i="16"/>
  <c r="P60" i="2"/>
  <c r="O59" i="2"/>
  <c r="P88" i="2"/>
  <c r="C83" i="11"/>
  <c r="P20" i="2"/>
  <c r="O295" i="2"/>
  <c r="P390" i="2"/>
  <c r="O389" i="2"/>
  <c r="O43" i="2"/>
  <c r="P282" i="2"/>
  <c r="N305" i="2"/>
  <c r="P384" i="2"/>
  <c r="O383" i="2"/>
  <c r="P26" i="2"/>
  <c r="D29" i="4"/>
  <c r="D100" i="4" s="1"/>
  <c r="D61" i="4"/>
  <c r="D67" i="4" s="1"/>
  <c r="D75" i="4" s="1"/>
  <c r="C87" i="25"/>
  <c r="D87" i="25" s="1"/>
  <c r="D85" i="25"/>
  <c r="O379" i="2"/>
  <c r="P380" i="2"/>
  <c r="P386" i="2"/>
  <c r="C103" i="9"/>
  <c r="C83" i="20"/>
  <c r="C83" i="5"/>
  <c r="C83" i="14"/>
  <c r="D83" i="14" s="1"/>
  <c r="D82" i="14"/>
  <c r="P316" i="2"/>
  <c r="D82" i="22"/>
  <c r="P388" i="2"/>
  <c r="O387" i="2"/>
  <c r="C83" i="22"/>
  <c r="D83" i="22" s="1"/>
  <c r="P168" i="2"/>
  <c r="R420" i="2"/>
  <c r="R275" i="2"/>
  <c r="P360" i="2"/>
  <c r="O359" i="2"/>
  <c r="P376" i="2"/>
  <c r="P172" i="2"/>
  <c r="P328" i="2"/>
  <c r="P344" i="2"/>
  <c r="P118" i="2"/>
  <c r="P164" i="2"/>
  <c r="C103" i="16"/>
  <c r="N125" i="2"/>
  <c r="N270" i="2"/>
  <c r="N275" i="2" s="1"/>
  <c r="O311" i="2"/>
  <c r="P312" i="2"/>
  <c r="C103" i="5"/>
  <c r="D87" i="22"/>
  <c r="D82" i="25"/>
  <c r="D61" i="11"/>
  <c r="D67" i="11" s="1"/>
  <c r="D75" i="11" s="1"/>
  <c r="D29" i="11"/>
  <c r="D87" i="11" s="1"/>
  <c r="P372" i="2"/>
  <c r="C103" i="11"/>
  <c r="C83" i="6"/>
  <c r="D61" i="18"/>
  <c r="D67" i="18" s="1"/>
  <c r="D75" i="18" s="1"/>
  <c r="C103" i="19"/>
  <c r="P200" i="2"/>
  <c r="C103" i="21"/>
  <c r="D99" i="25"/>
  <c r="N245" i="2"/>
  <c r="P232" i="2" s="1"/>
  <c r="C103" i="4"/>
  <c r="C103" i="24"/>
  <c r="D100" i="25"/>
  <c r="P382" i="2"/>
  <c r="P392" i="2"/>
  <c r="D61" i="8"/>
  <c r="D67" i="8" s="1"/>
  <c r="D75" i="8" s="1"/>
  <c r="D146" i="25"/>
  <c r="D38" i="25"/>
  <c r="D111" i="25"/>
  <c r="D112" i="25" s="1"/>
  <c r="D119" i="25" s="1"/>
  <c r="D37" i="25"/>
  <c r="D84" i="25"/>
  <c r="D97" i="25"/>
  <c r="C103" i="6"/>
  <c r="C83" i="10"/>
  <c r="C103" i="12"/>
  <c r="D61" i="22"/>
  <c r="D67" i="22" s="1"/>
  <c r="D75" i="22" s="1"/>
  <c r="C103" i="18"/>
  <c r="D97" i="22"/>
  <c r="H25" i="30"/>
  <c r="F37" i="30" s="1"/>
  <c r="H37" i="30" s="1"/>
  <c r="D146" i="14"/>
  <c r="D38" i="14"/>
  <c r="D111" i="14"/>
  <c r="D112" i="14" s="1"/>
  <c r="D119" i="14" s="1"/>
  <c r="D37" i="14"/>
  <c r="D101" i="14"/>
  <c r="D100" i="14"/>
  <c r="C88" i="13"/>
  <c r="D61" i="20"/>
  <c r="D67" i="20" s="1"/>
  <c r="D75" i="20" s="1"/>
  <c r="D100" i="22"/>
  <c r="C83" i="4"/>
  <c r="D84" i="14"/>
  <c r="C83" i="17"/>
  <c r="F25" i="30"/>
  <c r="G36" i="30" s="1"/>
  <c r="H36" i="30" s="1"/>
  <c r="C103" i="25"/>
  <c r="D99" i="14"/>
  <c r="D99" i="22"/>
  <c r="D98" i="25"/>
  <c r="C103" i="20"/>
  <c r="D101" i="22"/>
  <c r="D102" i="22"/>
  <c r="C103" i="23"/>
  <c r="C83" i="18"/>
  <c r="D102" i="20" l="1"/>
  <c r="D84" i="20"/>
  <c r="D101" i="6"/>
  <c r="D97" i="6"/>
  <c r="D38" i="6"/>
  <c r="D37" i="6"/>
  <c r="D39" i="6" s="1"/>
  <c r="D73" i="6" s="1"/>
  <c r="D146" i="20"/>
  <c r="D82" i="6"/>
  <c r="D46" i="26"/>
  <c r="D47" i="26"/>
  <c r="J17" i="29"/>
  <c r="J95" i="29" s="1"/>
  <c r="I95" i="29"/>
  <c r="H29" i="28"/>
  <c r="H31" i="28" s="1"/>
  <c r="D126" i="21" s="1"/>
  <c r="D111" i="10"/>
  <c r="D112" i="10" s="1"/>
  <c r="D119" i="10" s="1"/>
  <c r="D101" i="8"/>
  <c r="D111" i="8"/>
  <c r="D112" i="8" s="1"/>
  <c r="D119" i="8" s="1"/>
  <c r="D98" i="8"/>
  <c r="D100" i="8"/>
  <c r="D102" i="6"/>
  <c r="D103" i="6" s="1"/>
  <c r="D87" i="6"/>
  <c r="D37" i="10"/>
  <c r="D84" i="12"/>
  <c r="D87" i="12"/>
  <c r="D99" i="24"/>
  <c r="D82" i="8"/>
  <c r="D84" i="6"/>
  <c r="D97" i="20"/>
  <c r="D82" i="20"/>
  <c r="D97" i="8"/>
  <c r="D83" i="20"/>
  <c r="D85" i="6"/>
  <c r="D99" i="20"/>
  <c r="D87" i="20"/>
  <c r="D83" i="10"/>
  <c r="D99" i="8"/>
  <c r="D100" i="20"/>
  <c r="D87" i="8"/>
  <c r="D98" i="20"/>
  <c r="D37" i="20"/>
  <c r="D101" i="20"/>
  <c r="D85" i="20"/>
  <c r="D83" i="6"/>
  <c r="D38" i="20"/>
  <c r="D111" i="24"/>
  <c r="D112" i="24" s="1"/>
  <c r="D119" i="24" s="1"/>
  <c r="D85" i="8"/>
  <c r="D82" i="12"/>
  <c r="D102" i="8"/>
  <c r="D101" i="13"/>
  <c r="D37" i="8"/>
  <c r="D39" i="22"/>
  <c r="D73" i="22" s="1"/>
  <c r="D38" i="8"/>
  <c r="D111" i="6"/>
  <c r="D112" i="6" s="1"/>
  <c r="D119" i="6" s="1"/>
  <c r="D146" i="24"/>
  <c r="D38" i="12"/>
  <c r="D146" i="12"/>
  <c r="D146" i="8"/>
  <c r="D83" i="12"/>
  <c r="D98" i="10"/>
  <c r="D99" i="21"/>
  <c r="D99" i="16"/>
  <c r="D84" i="8"/>
  <c r="D82" i="24"/>
  <c r="D84" i="24"/>
  <c r="D99" i="10"/>
  <c r="D102" i="24"/>
  <c r="D85" i="24"/>
  <c r="D100" i="10"/>
  <c r="D111" i="12"/>
  <c r="D112" i="12" s="1"/>
  <c r="D119" i="12" s="1"/>
  <c r="D85" i="12"/>
  <c r="D85" i="10"/>
  <c r="D82" i="10"/>
  <c r="D37" i="12"/>
  <c r="D87" i="10"/>
  <c r="D84" i="10"/>
  <c r="D98" i="16"/>
  <c r="D38" i="10"/>
  <c r="D102" i="10"/>
  <c r="D101" i="10"/>
  <c r="D100" i="12"/>
  <c r="D97" i="10"/>
  <c r="D146" i="21"/>
  <c r="D101" i="12"/>
  <c r="D83" i="24"/>
  <c r="D102" i="12"/>
  <c r="D83" i="21"/>
  <c r="D101" i="21"/>
  <c r="D98" i="24"/>
  <c r="D98" i="12"/>
  <c r="D37" i="24"/>
  <c r="D39" i="24" s="1"/>
  <c r="D73" i="24" s="1"/>
  <c r="D101" i="24"/>
  <c r="D100" i="5"/>
  <c r="D99" i="12"/>
  <c r="D146" i="5"/>
  <c r="D37" i="5"/>
  <c r="D85" i="19"/>
  <c r="D97" i="21"/>
  <c r="D87" i="5"/>
  <c r="D100" i="24"/>
  <c r="D97" i="24"/>
  <c r="D102" i="17"/>
  <c r="D98" i="17"/>
  <c r="D84" i="5"/>
  <c r="D98" i="21"/>
  <c r="D38" i="5"/>
  <c r="D146" i="19"/>
  <c r="D87" i="24"/>
  <c r="D99" i="5"/>
  <c r="D83" i="5"/>
  <c r="D37" i="21"/>
  <c r="D98" i="11"/>
  <c r="D98" i="23"/>
  <c r="D103" i="14"/>
  <c r="D101" i="18"/>
  <c r="D87" i="18"/>
  <c r="D102" i="5"/>
  <c r="D98" i="5"/>
  <c r="D101" i="23"/>
  <c r="D86" i="13"/>
  <c r="D84" i="13"/>
  <c r="D111" i="5"/>
  <c r="D112" i="5" s="1"/>
  <c r="D119" i="5" s="1"/>
  <c r="D102" i="23"/>
  <c r="D87" i="21"/>
  <c r="D38" i="23"/>
  <c r="D87" i="17"/>
  <c r="D103" i="22"/>
  <c r="D83" i="13"/>
  <c r="D99" i="15"/>
  <c r="D97" i="23"/>
  <c r="D101" i="16"/>
  <c r="H39" i="30"/>
  <c r="D102" i="9"/>
  <c r="D97" i="15"/>
  <c r="D82" i="17"/>
  <c r="D85" i="15"/>
  <c r="D83" i="23"/>
  <c r="D146" i="16"/>
  <c r="D38" i="16"/>
  <c r="D102" i="18"/>
  <c r="D100" i="21"/>
  <c r="D101" i="15"/>
  <c r="D87" i="19"/>
  <c r="D99" i="18"/>
  <c r="D83" i="15"/>
  <c r="D85" i="18"/>
  <c r="D100" i="18"/>
  <c r="D101" i="4"/>
  <c r="D100" i="15"/>
  <c r="D87" i="15"/>
  <c r="D146" i="23"/>
  <c r="D102" i="16"/>
  <c r="D37" i="23"/>
  <c r="D82" i="15"/>
  <c r="D100" i="16"/>
  <c r="D84" i="15"/>
  <c r="D85" i="23"/>
  <c r="D97" i="16"/>
  <c r="D37" i="16"/>
  <c r="D38" i="21"/>
  <c r="D38" i="15"/>
  <c r="D111" i="23"/>
  <c r="D112" i="23" s="1"/>
  <c r="D119" i="23" s="1"/>
  <c r="D85" i="16"/>
  <c r="D37" i="18"/>
  <c r="D84" i="23"/>
  <c r="D146" i="15"/>
  <c r="D111" i="21"/>
  <c r="D112" i="21" s="1"/>
  <c r="D119" i="21" s="1"/>
  <c r="D102" i="15"/>
  <c r="D99" i="23"/>
  <c r="D111" i="16"/>
  <c r="D112" i="16" s="1"/>
  <c r="D119" i="16" s="1"/>
  <c r="D111" i="18"/>
  <c r="D112" i="18" s="1"/>
  <c r="D119" i="18" s="1"/>
  <c r="D85" i="21"/>
  <c r="D82" i="21"/>
  <c r="D37" i="15"/>
  <c r="D98" i="15"/>
  <c r="D98" i="18"/>
  <c r="D82" i="5"/>
  <c r="D82" i="23"/>
  <c r="D38" i="18"/>
  <c r="D85" i="17"/>
  <c r="D97" i="17"/>
  <c r="D84" i="21"/>
  <c r="D85" i="5"/>
  <c r="D100" i="23"/>
  <c r="D146" i="18"/>
  <c r="D84" i="19"/>
  <c r="D87" i="4"/>
  <c r="D101" i="17"/>
  <c r="D101" i="9"/>
  <c r="D84" i="17"/>
  <c r="D82" i="9"/>
  <c r="D84" i="16"/>
  <c r="D38" i="17"/>
  <c r="D101" i="5"/>
  <c r="D99" i="19"/>
  <c r="D38" i="19"/>
  <c r="D97" i="19"/>
  <c r="D98" i="19"/>
  <c r="D37" i="17"/>
  <c r="D82" i="19"/>
  <c r="D146" i="17"/>
  <c r="D104" i="13"/>
  <c r="D100" i="17"/>
  <c r="D101" i="19"/>
  <c r="D37" i="19"/>
  <c r="D102" i="19"/>
  <c r="D100" i="19"/>
  <c r="D87" i="16"/>
  <c r="D99" i="17"/>
  <c r="D99" i="13"/>
  <c r="D83" i="17"/>
  <c r="D39" i="14"/>
  <c r="D39" i="25"/>
  <c r="D73" i="25" s="1"/>
  <c r="D111" i="19"/>
  <c r="D112" i="19" s="1"/>
  <c r="D119" i="19" s="1"/>
  <c r="D97" i="9"/>
  <c r="D83" i="16"/>
  <c r="D99" i="11"/>
  <c r="D97" i="18"/>
  <c r="D85" i="11"/>
  <c r="D101" i="11"/>
  <c r="D82" i="11"/>
  <c r="D83" i="11"/>
  <c r="D83" i="4"/>
  <c r="D84" i="4"/>
  <c r="D85" i="4"/>
  <c r="D82" i="4"/>
  <c r="D83" i="18"/>
  <c r="D87" i="9"/>
  <c r="D82" i="18"/>
  <c r="P203" i="2"/>
  <c r="S203" i="2" s="1"/>
  <c r="P199" i="2"/>
  <c r="S199" i="2" s="1"/>
  <c r="P209" i="2"/>
  <c r="S209" i="2" s="1"/>
  <c r="P191" i="2"/>
  <c r="S191" i="2" s="1"/>
  <c r="P195" i="2"/>
  <c r="S195" i="2" s="1"/>
  <c r="P254" i="2"/>
  <c r="P258" i="2"/>
  <c r="P266" i="2"/>
  <c r="P274" i="2"/>
  <c r="P252" i="2"/>
  <c r="P272" i="2"/>
  <c r="P260" i="2"/>
  <c r="P262" i="2"/>
  <c r="P256" i="2"/>
  <c r="P264" i="2"/>
  <c r="P268" i="2"/>
  <c r="Q101" i="2"/>
  <c r="Q143" i="2"/>
  <c r="P383" i="2"/>
  <c r="S383" i="2" s="1"/>
  <c r="P147" i="2"/>
  <c r="S147" i="2" s="1"/>
  <c r="C55" i="8"/>
  <c r="P79" i="2"/>
  <c r="S79" i="2" s="1"/>
  <c r="P134" i="2"/>
  <c r="P290" i="2"/>
  <c r="P302" i="2"/>
  <c r="P323" i="2"/>
  <c r="S323" i="2" s="1"/>
  <c r="P154" i="2"/>
  <c r="C55" i="12"/>
  <c r="C86" i="12" s="1"/>
  <c r="P133" i="2"/>
  <c r="S133" i="2" s="1"/>
  <c r="P149" i="2"/>
  <c r="S149" i="2" s="1"/>
  <c r="P131" i="2"/>
  <c r="S131" i="2" s="1"/>
  <c r="P303" i="2"/>
  <c r="S303" i="2" s="1"/>
  <c r="P89" i="2"/>
  <c r="S89" i="2" s="1"/>
  <c r="C55" i="15"/>
  <c r="C86" i="15" s="1"/>
  <c r="C55" i="9"/>
  <c r="C86" i="9" s="1"/>
  <c r="C105" i="13"/>
  <c r="O95" i="2"/>
  <c r="P71" i="2" s="1"/>
  <c r="S71" i="2" s="1"/>
  <c r="P184" i="2"/>
  <c r="P180" i="2"/>
  <c r="P170" i="2"/>
  <c r="P174" i="2"/>
  <c r="O245" i="2"/>
  <c r="P132" i="2"/>
  <c r="P196" i="2"/>
  <c r="C55" i="19"/>
  <c r="C86" i="19" s="1"/>
  <c r="P284" i="2"/>
  <c r="P93" i="2"/>
  <c r="S93" i="2" s="1"/>
  <c r="P234" i="2"/>
  <c r="O395" i="2"/>
  <c r="P136" i="2"/>
  <c r="F43" i="1"/>
  <c r="F46" i="1" s="1"/>
  <c r="P44" i="2"/>
  <c r="C55" i="10"/>
  <c r="P297" i="2"/>
  <c r="S297" i="2" s="1"/>
  <c r="P162" i="2"/>
  <c r="P146" i="2"/>
  <c r="P107" i="2"/>
  <c r="S107" i="2" s="1"/>
  <c r="P115" i="2"/>
  <c r="S115" i="2" s="1"/>
  <c r="P43" i="2"/>
  <c r="S43" i="2" s="1"/>
  <c r="P294" i="2"/>
  <c r="C55" i="17"/>
  <c r="P298" i="2"/>
  <c r="O185" i="2"/>
  <c r="P145" i="2"/>
  <c r="S145" i="2" s="1"/>
  <c r="P292" i="2"/>
  <c r="P311" i="2"/>
  <c r="S311" i="2" s="1"/>
  <c r="O335" i="2"/>
  <c r="P348" i="2"/>
  <c r="P364" i="2"/>
  <c r="P362" i="2"/>
  <c r="C55" i="22"/>
  <c r="P206" i="2"/>
  <c r="P165" i="2"/>
  <c r="S165" i="2" s="1"/>
  <c r="P231" i="2"/>
  <c r="S231" i="2" s="1"/>
  <c r="P291" i="2"/>
  <c r="S291" i="2" s="1"/>
  <c r="P325" i="2"/>
  <c r="S325" i="2" s="1"/>
  <c r="P117" i="2"/>
  <c r="S117" i="2" s="1"/>
  <c r="P109" i="2"/>
  <c r="S109" i="2" s="1"/>
  <c r="O365" i="2"/>
  <c r="P359" i="2" s="1"/>
  <c r="S359" i="2" s="1"/>
  <c r="C55" i="4"/>
  <c r="C86" i="4" s="1"/>
  <c r="P182" i="2"/>
  <c r="P193" i="2"/>
  <c r="S193" i="2" s="1"/>
  <c r="P377" i="2"/>
  <c r="S377" i="2" s="1"/>
  <c r="P46" i="2"/>
  <c r="P114" i="2"/>
  <c r="P104" i="2"/>
  <c r="P102" i="2"/>
  <c r="P354" i="2"/>
  <c r="P178" i="2"/>
  <c r="C55" i="6"/>
  <c r="C86" i="6" s="1"/>
  <c r="D86" i="6" s="1"/>
  <c r="P119" i="2"/>
  <c r="S119" i="2" s="1"/>
  <c r="P121" i="2"/>
  <c r="S121" i="2" s="1"/>
  <c r="P141" i="2"/>
  <c r="S141" i="2" s="1"/>
  <c r="P84" i="2"/>
  <c r="P140" i="2"/>
  <c r="P387" i="2"/>
  <c r="S387" i="2" s="1"/>
  <c r="P296" i="2"/>
  <c r="P213" i="2"/>
  <c r="S213" i="2" s="1"/>
  <c r="P48" i="2"/>
  <c r="C55" i="11"/>
  <c r="C86" i="11" s="1"/>
  <c r="D86" i="11" s="1"/>
  <c r="P204" i="2"/>
  <c r="P120" i="2"/>
  <c r="D111" i="9"/>
  <c r="D112" i="9" s="1"/>
  <c r="D119" i="9" s="1"/>
  <c r="D37" i="9"/>
  <c r="D99" i="9"/>
  <c r="D38" i="9"/>
  <c r="D146" i="9"/>
  <c r="D100" i="9"/>
  <c r="D83" i="9"/>
  <c r="P58" i="2"/>
  <c r="P142" i="2"/>
  <c r="P148" i="2"/>
  <c r="P139" i="2"/>
  <c r="S139" i="2" s="1"/>
  <c r="P153" i="2"/>
  <c r="S153" i="2" s="1"/>
  <c r="C55" i="23"/>
  <c r="C86" i="23" s="1"/>
  <c r="P286" i="2"/>
  <c r="P389" i="2"/>
  <c r="S389" i="2" s="1"/>
  <c r="D146" i="11"/>
  <c r="D38" i="11"/>
  <c r="D37" i="11"/>
  <c r="D111" i="11"/>
  <c r="D112" i="11" s="1"/>
  <c r="D119" i="11" s="1"/>
  <c r="D102" i="11"/>
  <c r="D97" i="11"/>
  <c r="P113" i="2"/>
  <c r="S113" i="2" s="1"/>
  <c r="O305" i="2"/>
  <c r="P299" i="2" s="1"/>
  <c r="S299" i="2" s="1"/>
  <c r="C55" i="25"/>
  <c r="C86" i="25" s="1"/>
  <c r="P105" i="2"/>
  <c r="S105" i="2" s="1"/>
  <c r="P138" i="2"/>
  <c r="P352" i="2"/>
  <c r="P212" i="2"/>
  <c r="C55" i="21"/>
  <c r="C86" i="21" s="1"/>
  <c r="P226" i="2"/>
  <c r="P222" i="2"/>
  <c r="P238" i="2"/>
  <c r="P240" i="2"/>
  <c r="P228" i="2"/>
  <c r="P91" i="2"/>
  <c r="S91" i="2" s="1"/>
  <c r="P194" i="2"/>
  <c r="P210" i="2"/>
  <c r="P379" i="2"/>
  <c r="S379" i="2" s="1"/>
  <c r="C55" i="14"/>
  <c r="P288" i="2"/>
  <c r="P393" i="2"/>
  <c r="S393" i="2" s="1"/>
  <c r="P103" i="2"/>
  <c r="S103" i="2" s="1"/>
  <c r="D100" i="13"/>
  <c r="D87" i="13"/>
  <c r="D111" i="13"/>
  <c r="D112" i="13" s="1"/>
  <c r="D119" i="13" s="1"/>
  <c r="D38" i="13"/>
  <c r="D37" i="13"/>
  <c r="D82" i="13"/>
  <c r="D85" i="13"/>
  <c r="D146" i="13"/>
  <c r="P333" i="2"/>
  <c r="S333" i="2" s="1"/>
  <c r="O35" i="2"/>
  <c r="P11" i="2"/>
  <c r="P351" i="2"/>
  <c r="S351" i="2" s="1"/>
  <c r="P211" i="2"/>
  <c r="S211" i="2" s="1"/>
  <c r="D100" i="11"/>
  <c r="P176" i="2"/>
  <c r="P321" i="2"/>
  <c r="S321" i="2" s="1"/>
  <c r="C55" i="20"/>
  <c r="C86" i="20" s="1"/>
  <c r="P287" i="2"/>
  <c r="S287" i="2" s="1"/>
  <c r="D98" i="13"/>
  <c r="P24" i="2"/>
  <c r="C55" i="24"/>
  <c r="C86" i="24" s="1"/>
  <c r="P205" i="2"/>
  <c r="S205" i="2" s="1"/>
  <c r="P214" i="2"/>
  <c r="P76" i="2"/>
  <c r="D146" i="4"/>
  <c r="D38" i="4"/>
  <c r="D111" i="4"/>
  <c r="D112" i="4" s="1"/>
  <c r="D119" i="4" s="1"/>
  <c r="D37" i="4"/>
  <c r="D102" i="4"/>
  <c r="D98" i="4"/>
  <c r="D97" i="4"/>
  <c r="D99" i="4"/>
  <c r="C55" i="18"/>
  <c r="C86" i="18" s="1"/>
  <c r="D86" i="18" s="1"/>
  <c r="P202" i="2"/>
  <c r="P357" i="2"/>
  <c r="S357" i="2" s="1"/>
  <c r="P331" i="2"/>
  <c r="S331" i="2" s="1"/>
  <c r="O65" i="2"/>
  <c r="P57" i="2" s="1"/>
  <c r="S57" i="2" s="1"/>
  <c r="P197" i="2"/>
  <c r="S197" i="2" s="1"/>
  <c r="O269" i="2"/>
  <c r="P270" i="2"/>
  <c r="P230" i="2"/>
  <c r="P244" i="2"/>
  <c r="C55" i="16"/>
  <c r="C86" i="16" s="1"/>
  <c r="P236" i="2"/>
  <c r="D97" i="13"/>
  <c r="P329" i="2"/>
  <c r="S329" i="2" s="1"/>
  <c r="P201" i="2"/>
  <c r="S201" i="2" s="1"/>
  <c r="P358" i="2"/>
  <c r="P207" i="2"/>
  <c r="S207" i="2" s="1"/>
  <c r="P332" i="2"/>
  <c r="P152" i="2"/>
  <c r="P111" i="2"/>
  <c r="S111" i="2" s="1"/>
  <c r="P150" i="2"/>
  <c r="D103" i="25"/>
  <c r="D98" i="9"/>
  <c r="D84" i="11"/>
  <c r="D85" i="9"/>
  <c r="C55" i="5"/>
  <c r="C86" i="5" s="1"/>
  <c r="P314" i="2"/>
  <c r="P242" i="2"/>
  <c r="P151" i="2"/>
  <c r="S151" i="2" s="1"/>
  <c r="P12" i="2"/>
  <c r="P137" i="2"/>
  <c r="S137" i="2" s="1"/>
  <c r="P123" i="2"/>
  <c r="S123" i="2" s="1"/>
  <c r="D39" i="4" l="1"/>
  <c r="D73" i="4" s="1"/>
  <c r="D48" i="26"/>
  <c r="H50" i="26" s="1"/>
  <c r="D42" i="30"/>
  <c r="D39" i="12"/>
  <c r="D42" i="22"/>
  <c r="D49" i="22" s="1"/>
  <c r="D39" i="11"/>
  <c r="D73" i="11" s="1"/>
  <c r="D39" i="10"/>
  <c r="D73" i="10" s="1"/>
  <c r="D39" i="20"/>
  <c r="D73" i="20" s="1"/>
  <c r="D103" i="20"/>
  <c r="D103" i="8"/>
  <c r="D39" i="8"/>
  <c r="D88" i="6"/>
  <c r="D148" i="6" s="1"/>
  <c r="D126" i="22"/>
  <c r="D126" i="17"/>
  <c r="D128" i="17" s="1"/>
  <c r="D150" i="17" s="1"/>
  <c r="D126" i="25"/>
  <c r="D128" i="25" s="1"/>
  <c r="D150" i="25" s="1"/>
  <c r="D126" i="19"/>
  <c r="D128" i="19" s="1"/>
  <c r="D150" i="19" s="1"/>
  <c r="D126" i="10"/>
  <c r="D128" i="10" s="1"/>
  <c r="D150" i="10" s="1"/>
  <c r="D126" i="15"/>
  <c r="D128" i="15" s="1"/>
  <c r="D150" i="15" s="1"/>
  <c r="D126" i="9"/>
  <c r="D128" i="9" s="1"/>
  <c r="D150" i="9" s="1"/>
  <c r="D126" i="14"/>
  <c r="D128" i="14" s="1"/>
  <c r="D150" i="14" s="1"/>
  <c r="D126" i="23"/>
  <c r="D128" i="23" s="1"/>
  <c r="D150" i="23" s="1"/>
  <c r="D126" i="11"/>
  <c r="D128" i="11" s="1"/>
  <c r="D150" i="11" s="1"/>
  <c r="D126" i="5"/>
  <c r="D128" i="5" s="1"/>
  <c r="D150" i="5" s="1"/>
  <c r="D126" i="16"/>
  <c r="D128" i="16" s="1"/>
  <c r="D150" i="16" s="1"/>
  <c r="D126" i="20"/>
  <c r="D128" i="20" s="1"/>
  <c r="D150" i="20" s="1"/>
  <c r="D126" i="12"/>
  <c r="D128" i="12" s="1"/>
  <c r="D150" i="12" s="1"/>
  <c r="D126" i="24"/>
  <c r="D128" i="24" s="1"/>
  <c r="D150" i="24" s="1"/>
  <c r="D126" i="8"/>
  <c r="D128" i="8" s="1"/>
  <c r="D150" i="8" s="1"/>
  <c r="D126" i="6"/>
  <c r="D128" i="6" s="1"/>
  <c r="D150" i="6" s="1"/>
  <c r="D126" i="13"/>
  <c r="D128" i="13" s="1"/>
  <c r="D150" i="13" s="1"/>
  <c r="D126" i="18"/>
  <c r="D128" i="18" s="1"/>
  <c r="D150" i="18" s="1"/>
  <c r="D126" i="4"/>
  <c r="D128" i="4" s="1"/>
  <c r="D150" i="4" s="1"/>
  <c r="D43" i="30"/>
  <c r="D44" i="30" s="1"/>
  <c r="H46" i="30" s="1"/>
  <c r="H47" i="30" s="1"/>
  <c r="D73" i="8"/>
  <c r="D42" i="8"/>
  <c r="D49" i="8" s="1"/>
  <c r="C104" i="12"/>
  <c r="D104" i="12" s="1"/>
  <c r="D39" i="17"/>
  <c r="D73" i="17" s="1"/>
  <c r="D103" i="10"/>
  <c r="D42" i="6"/>
  <c r="D54" i="6" s="1"/>
  <c r="D39" i="16"/>
  <c r="D73" i="16" s="1"/>
  <c r="D103" i="12"/>
  <c r="D42" i="24"/>
  <c r="D49" i="24" s="1"/>
  <c r="D103" i="24"/>
  <c r="D39" i="18"/>
  <c r="D73" i="18" s="1"/>
  <c r="D103" i="15"/>
  <c r="C104" i="4"/>
  <c r="D104" i="4" s="1"/>
  <c r="D42" i="25"/>
  <c r="D54" i="25" s="1"/>
  <c r="D103" i="21"/>
  <c r="D103" i="23"/>
  <c r="D103" i="5"/>
  <c r="D39" i="21"/>
  <c r="D73" i="21" s="1"/>
  <c r="D39" i="5"/>
  <c r="C104" i="25"/>
  <c r="D103" i="16"/>
  <c r="D39" i="23"/>
  <c r="D42" i="23" s="1"/>
  <c r="D103" i="18"/>
  <c r="C104" i="24"/>
  <c r="C104" i="11"/>
  <c r="D104" i="11" s="1"/>
  <c r="C104" i="16"/>
  <c r="D104" i="16" s="1"/>
  <c r="C104" i="9"/>
  <c r="D104" i="9" s="1"/>
  <c r="D39" i="13"/>
  <c r="D73" i="13" s="1"/>
  <c r="D103" i="19"/>
  <c r="D39" i="19"/>
  <c r="D73" i="19" s="1"/>
  <c r="D103" i="17"/>
  <c r="D39" i="15"/>
  <c r="D73" i="14"/>
  <c r="D42" i="14"/>
  <c r="D88" i="18"/>
  <c r="D148" i="18" s="1"/>
  <c r="D88" i="11"/>
  <c r="D148" i="11" s="1"/>
  <c r="D103" i="9"/>
  <c r="D42" i="4"/>
  <c r="D49" i="4" s="1"/>
  <c r="D103" i="11"/>
  <c r="D103" i="13"/>
  <c r="D105" i="13" s="1"/>
  <c r="D118" i="13" s="1"/>
  <c r="D120" i="13" s="1"/>
  <c r="D149" i="13" s="1"/>
  <c r="D128" i="22"/>
  <c r="D150" i="22" s="1"/>
  <c r="D128" i="21"/>
  <c r="D150" i="21" s="1"/>
  <c r="Q299" i="2"/>
  <c r="Q71" i="2"/>
  <c r="Q359" i="2"/>
  <c r="F98" i="29"/>
  <c r="F99" i="29"/>
  <c r="Q119" i="2"/>
  <c r="Q115" i="2"/>
  <c r="Q389" i="2"/>
  <c r="Q311" i="2"/>
  <c r="P29" i="2"/>
  <c r="P25" i="2"/>
  <c r="P13" i="2"/>
  <c r="P19" i="2"/>
  <c r="P33" i="2"/>
  <c r="Q141" i="2"/>
  <c r="P237" i="2"/>
  <c r="S237" i="2" s="1"/>
  <c r="P233" i="2"/>
  <c r="S233" i="2" s="1"/>
  <c r="P225" i="2"/>
  <c r="S225" i="2" s="1"/>
  <c r="P221" i="2"/>
  <c r="S221" i="2" s="1"/>
  <c r="P229" i="2"/>
  <c r="S229" i="2" s="1"/>
  <c r="P227" i="2"/>
  <c r="S227" i="2" s="1"/>
  <c r="P223" i="2"/>
  <c r="S223" i="2" s="1"/>
  <c r="P235" i="2"/>
  <c r="S235" i="2" s="1"/>
  <c r="P239" i="2"/>
  <c r="S239" i="2" s="1"/>
  <c r="P15" i="2"/>
  <c r="P243" i="2"/>
  <c r="S243" i="2" s="1"/>
  <c r="D39" i="9"/>
  <c r="P341" i="2"/>
  <c r="S341" i="2" s="1"/>
  <c r="C104" i="5"/>
  <c r="Q291" i="2"/>
  <c r="P45" i="2"/>
  <c r="S45" i="2" s="1"/>
  <c r="D86" i="25"/>
  <c r="D88" i="25" s="1"/>
  <c r="D148" i="25" s="1"/>
  <c r="C88" i="25"/>
  <c r="C86" i="10"/>
  <c r="C104" i="10"/>
  <c r="P31" i="2"/>
  <c r="Q323" i="2"/>
  <c r="Q329" i="2"/>
  <c r="P23" i="2"/>
  <c r="Q379" i="2"/>
  <c r="D42" i="11"/>
  <c r="P21" i="2"/>
  <c r="C104" i="6"/>
  <c r="P163" i="2"/>
  <c r="S163" i="2" s="1"/>
  <c r="P183" i="2"/>
  <c r="S183" i="2" s="1"/>
  <c r="P181" i="2"/>
  <c r="S181" i="2" s="1"/>
  <c r="P173" i="2"/>
  <c r="S173" i="2" s="1"/>
  <c r="P179" i="2"/>
  <c r="S179" i="2" s="1"/>
  <c r="P167" i="2"/>
  <c r="S167" i="2" s="1"/>
  <c r="P175" i="2"/>
  <c r="S175" i="2" s="1"/>
  <c r="P171" i="2"/>
  <c r="S171" i="2" s="1"/>
  <c r="P177" i="2"/>
  <c r="S177" i="2" s="1"/>
  <c r="P169" i="2"/>
  <c r="S169" i="2" s="1"/>
  <c r="D86" i="5"/>
  <c r="D88" i="5" s="1"/>
  <c r="D148" i="5" s="1"/>
  <c r="C88" i="5"/>
  <c r="D73" i="12"/>
  <c r="D42" i="12"/>
  <c r="D86" i="20"/>
  <c r="D88" i="20" s="1"/>
  <c r="D148" i="20" s="1"/>
  <c r="C88" i="20"/>
  <c r="Q351" i="2"/>
  <c r="C88" i="19"/>
  <c r="D86" i="19"/>
  <c r="D88" i="19" s="1"/>
  <c r="D148" i="19" s="1"/>
  <c r="Q165" i="2"/>
  <c r="Q145" i="2"/>
  <c r="D54" i="22"/>
  <c r="C88" i="6"/>
  <c r="Q321" i="2"/>
  <c r="C88" i="23"/>
  <c r="D86" i="23"/>
  <c r="D88" i="23" s="1"/>
  <c r="D148" i="23" s="1"/>
  <c r="P161" i="2"/>
  <c r="S161" i="2" s="1"/>
  <c r="P81" i="2"/>
  <c r="S81" i="2" s="1"/>
  <c r="P85" i="2"/>
  <c r="S85" i="2" s="1"/>
  <c r="P75" i="2"/>
  <c r="S75" i="2" s="1"/>
  <c r="P73" i="2"/>
  <c r="S73" i="2" s="1"/>
  <c r="P87" i="2"/>
  <c r="S87" i="2" s="1"/>
  <c r="P83" i="2"/>
  <c r="S83" i="2" s="1"/>
  <c r="P77" i="2"/>
  <c r="S77" i="2" s="1"/>
  <c r="Q109" i="2"/>
  <c r="P27" i="2"/>
  <c r="C88" i="11"/>
  <c r="Q209" i="2"/>
  <c r="Q325" i="2"/>
  <c r="P49" i="2"/>
  <c r="S49" i="2" s="1"/>
  <c r="P53" i="2"/>
  <c r="S53" i="2" s="1"/>
  <c r="P41" i="2"/>
  <c r="S41" i="2" s="1"/>
  <c r="P61" i="2"/>
  <c r="S61" i="2" s="1"/>
  <c r="P63" i="2"/>
  <c r="S63" i="2" s="1"/>
  <c r="P47" i="2"/>
  <c r="S47" i="2" s="1"/>
  <c r="P55" i="2"/>
  <c r="S55" i="2" s="1"/>
  <c r="P51" i="2"/>
  <c r="S51" i="2" s="1"/>
  <c r="P17" i="2"/>
  <c r="Q231" i="2"/>
  <c r="C88" i="12"/>
  <c r="D86" i="12"/>
  <c r="D88" i="12" s="1"/>
  <c r="D148" i="12" s="1"/>
  <c r="Q111" i="2"/>
  <c r="P241" i="2"/>
  <c r="S241" i="2" s="1"/>
  <c r="C104" i="19"/>
  <c r="P293" i="2"/>
  <c r="S293" i="2" s="1"/>
  <c r="P283" i="2"/>
  <c r="S283" i="2" s="1"/>
  <c r="P281" i="2"/>
  <c r="S281" i="2" s="1"/>
  <c r="P285" i="2"/>
  <c r="S285" i="2" s="1"/>
  <c r="P301" i="2"/>
  <c r="S301" i="2" s="1"/>
  <c r="P289" i="2"/>
  <c r="S289" i="2" s="1"/>
  <c r="P295" i="2"/>
  <c r="S295" i="2" s="1"/>
  <c r="C88" i="24"/>
  <c r="D86" i="24"/>
  <c r="D88" i="24" s="1"/>
  <c r="D148" i="24" s="1"/>
  <c r="O275" i="2"/>
  <c r="C86" i="17"/>
  <c r="C104" i="17"/>
  <c r="D86" i="9"/>
  <c r="D88" i="9" s="1"/>
  <c r="D148" i="9" s="1"/>
  <c r="C88" i="9"/>
  <c r="Q131" i="2"/>
  <c r="Q383" i="2"/>
  <c r="Q199" i="2"/>
  <c r="D88" i="13"/>
  <c r="D148" i="13" s="1"/>
  <c r="D86" i="4"/>
  <c r="D88" i="4" s="1"/>
  <c r="D148" i="4" s="1"/>
  <c r="C88" i="4"/>
  <c r="Q79" i="2"/>
  <c r="C88" i="18"/>
  <c r="Q139" i="2"/>
  <c r="C104" i="23"/>
  <c r="C86" i="14"/>
  <c r="C104" i="14"/>
  <c r="D86" i="21"/>
  <c r="D88" i="21" s="1"/>
  <c r="D148" i="21" s="1"/>
  <c r="C88" i="21"/>
  <c r="Q113" i="2"/>
  <c r="Q149" i="2"/>
  <c r="C104" i="21"/>
  <c r="Q203" i="2"/>
  <c r="D86" i="16"/>
  <c r="D88" i="16" s="1"/>
  <c r="D148" i="16" s="1"/>
  <c r="C88" i="16"/>
  <c r="C104" i="22"/>
  <c r="C86" i="22"/>
  <c r="C104" i="8"/>
  <c r="C86" i="8"/>
  <c r="D103" i="4"/>
  <c r="P371" i="2"/>
  <c r="S371" i="2" s="1"/>
  <c r="P385" i="2"/>
  <c r="S385" i="2" s="1"/>
  <c r="P373" i="2"/>
  <c r="S373" i="2" s="1"/>
  <c r="P391" i="2"/>
  <c r="S391" i="2" s="1"/>
  <c r="P381" i="2"/>
  <c r="S381" i="2" s="1"/>
  <c r="P375" i="2"/>
  <c r="S375" i="2" s="1"/>
  <c r="C104" i="20"/>
  <c r="C88" i="15"/>
  <c r="D86" i="15"/>
  <c r="D88" i="15" s="1"/>
  <c r="D148" i="15" s="1"/>
  <c r="C104" i="18"/>
  <c r="Q105" i="2"/>
  <c r="P363" i="2"/>
  <c r="S363" i="2" s="1"/>
  <c r="P349" i="2"/>
  <c r="S349" i="2" s="1"/>
  <c r="P353" i="2"/>
  <c r="S353" i="2" s="1"/>
  <c r="P343" i="2"/>
  <c r="S343" i="2" s="1"/>
  <c r="P361" i="2"/>
  <c r="S361" i="2" s="1"/>
  <c r="P345" i="2"/>
  <c r="S345" i="2" s="1"/>
  <c r="P355" i="2"/>
  <c r="S355" i="2" s="1"/>
  <c r="P347" i="2"/>
  <c r="S347" i="2" s="1"/>
  <c r="Q89" i="2"/>
  <c r="Q205" i="2"/>
  <c r="Q191" i="2"/>
  <c r="Q201" i="2"/>
  <c r="P327" i="2"/>
  <c r="S327" i="2" s="1"/>
  <c r="P317" i="2"/>
  <c r="S317" i="2" s="1"/>
  <c r="P319" i="2"/>
  <c r="S319" i="2" s="1"/>
  <c r="P313" i="2"/>
  <c r="S313" i="2" s="1"/>
  <c r="P315" i="2"/>
  <c r="S315" i="2" s="1"/>
  <c r="P59" i="2"/>
  <c r="S59" i="2" s="1"/>
  <c r="C104" i="15"/>
  <c r="D48" i="22" l="1"/>
  <c r="D50" i="22"/>
  <c r="D51" i="22"/>
  <c r="D52" i="22"/>
  <c r="D53" i="22"/>
  <c r="D105" i="12"/>
  <c r="D118" i="12" s="1"/>
  <c r="D120" i="12" s="1"/>
  <c r="D149" i="12" s="1"/>
  <c r="D47" i="22"/>
  <c r="D42" i="16"/>
  <c r="D49" i="16" s="1"/>
  <c r="E51" i="1"/>
  <c r="H46" i="26"/>
  <c r="H47" i="26"/>
  <c r="D42" i="20"/>
  <c r="D42" i="10"/>
  <c r="D54" i="10" s="1"/>
  <c r="D50" i="8"/>
  <c r="D49" i="6"/>
  <c r="D51" i="8"/>
  <c r="D52" i="8"/>
  <c r="D47" i="8"/>
  <c r="D53" i="8"/>
  <c r="D42" i="17"/>
  <c r="D54" i="17" s="1"/>
  <c r="D48" i="8"/>
  <c r="D52" i="24"/>
  <c r="D53" i="24"/>
  <c r="C105" i="12"/>
  <c r="D54" i="8"/>
  <c r="D48" i="6"/>
  <c r="D51" i="6"/>
  <c r="D47" i="6"/>
  <c r="D50" i="6"/>
  <c r="D52" i="6"/>
  <c r="D53" i="6"/>
  <c r="D47" i="24"/>
  <c r="D53" i="10"/>
  <c r="D51" i="24"/>
  <c r="D54" i="24"/>
  <c r="D52" i="10"/>
  <c r="D47" i="10"/>
  <c r="D48" i="24"/>
  <c r="D50" i="24"/>
  <c r="D51" i="10"/>
  <c r="D42" i="18"/>
  <c r="D49" i="18" s="1"/>
  <c r="D52" i="25"/>
  <c r="D47" i="25"/>
  <c r="D50" i="25"/>
  <c r="D48" i="25"/>
  <c r="D105" i="11"/>
  <c r="D118" i="11" s="1"/>
  <c r="D120" i="11" s="1"/>
  <c r="D149" i="11" s="1"/>
  <c r="D51" i="25"/>
  <c r="D47" i="16"/>
  <c r="D50" i="16"/>
  <c r="D105" i="4"/>
  <c r="D118" i="4" s="1"/>
  <c r="D120" i="4" s="1"/>
  <c r="D149" i="4" s="1"/>
  <c r="D49" i="25"/>
  <c r="D48" i="16"/>
  <c r="D53" i="25"/>
  <c r="D51" i="16"/>
  <c r="D105" i="16"/>
  <c r="D118" i="16" s="1"/>
  <c r="D120" i="16" s="1"/>
  <c r="D149" i="16" s="1"/>
  <c r="C105" i="4"/>
  <c r="D73" i="23"/>
  <c r="D42" i="21"/>
  <c r="D52" i="21" s="1"/>
  <c r="D52" i="16"/>
  <c r="D105" i="9"/>
  <c r="D118" i="9" s="1"/>
  <c r="D120" i="9" s="1"/>
  <c r="D149" i="9" s="1"/>
  <c r="C105" i="11"/>
  <c r="D73" i="5"/>
  <c r="D42" i="5"/>
  <c r="C105" i="16"/>
  <c r="D104" i="25"/>
  <c r="D105" i="25" s="1"/>
  <c r="D118" i="25" s="1"/>
  <c r="D120" i="25" s="1"/>
  <c r="D149" i="25" s="1"/>
  <c r="C105" i="25"/>
  <c r="D42" i="13"/>
  <c r="D50" i="13" s="1"/>
  <c r="C105" i="9"/>
  <c r="D42" i="19"/>
  <c r="D48" i="19" s="1"/>
  <c r="D104" i="24"/>
  <c r="D105" i="24" s="1"/>
  <c r="D118" i="24" s="1"/>
  <c r="D120" i="24" s="1"/>
  <c r="D149" i="24" s="1"/>
  <c r="C105" i="24"/>
  <c r="D53" i="16"/>
  <c r="D73" i="15"/>
  <c r="D42" i="15"/>
  <c r="D54" i="4"/>
  <c r="D48" i="4"/>
  <c r="D47" i="4"/>
  <c r="D53" i="4"/>
  <c r="D50" i="4"/>
  <c r="D51" i="4"/>
  <c r="D52" i="4"/>
  <c r="D48" i="14"/>
  <c r="D51" i="14"/>
  <c r="D54" i="14"/>
  <c r="D49" i="14"/>
  <c r="D47" i="14"/>
  <c r="D50" i="14"/>
  <c r="D53" i="14"/>
  <c r="D52" i="14"/>
  <c r="D51" i="23"/>
  <c r="D54" i="23"/>
  <c r="D50" i="23"/>
  <c r="D53" i="23"/>
  <c r="D48" i="23"/>
  <c r="D49" i="23"/>
  <c r="D52" i="23"/>
  <c r="D47" i="23"/>
  <c r="Q289" i="2"/>
  <c r="Q353" i="2"/>
  <c r="D86" i="14"/>
  <c r="D88" i="14" s="1"/>
  <c r="D148" i="14" s="1"/>
  <c r="C88" i="14"/>
  <c r="D104" i="19"/>
  <c r="D105" i="19" s="1"/>
  <c r="D118" i="19" s="1"/>
  <c r="D120" i="19" s="1"/>
  <c r="D149" i="19" s="1"/>
  <c r="C105" i="19"/>
  <c r="D104" i="6"/>
  <c r="D105" i="6" s="1"/>
  <c r="D118" i="6" s="1"/>
  <c r="D120" i="6" s="1"/>
  <c r="D149" i="6" s="1"/>
  <c r="C105" i="6"/>
  <c r="Q341" i="2"/>
  <c r="F100" i="29"/>
  <c r="J102" i="29" s="1"/>
  <c r="E50" i="1" s="1"/>
  <c r="D104" i="17"/>
  <c r="D105" i="17" s="1"/>
  <c r="D118" i="17" s="1"/>
  <c r="D120" i="17" s="1"/>
  <c r="D149" i="17" s="1"/>
  <c r="C105" i="17"/>
  <c r="Q85" i="2"/>
  <c r="D73" i="9"/>
  <c r="D42" i="9"/>
  <c r="D86" i="17"/>
  <c r="D88" i="17" s="1"/>
  <c r="D148" i="17" s="1"/>
  <c r="C88" i="17"/>
  <c r="Q81" i="2"/>
  <c r="D104" i="18"/>
  <c r="D105" i="18" s="1"/>
  <c r="D118" i="18" s="1"/>
  <c r="D120" i="18" s="1"/>
  <c r="D149" i="18" s="1"/>
  <c r="C105" i="18"/>
  <c r="Q171" i="2"/>
  <c r="Q53" i="2"/>
  <c r="D51" i="12"/>
  <c r="D50" i="12"/>
  <c r="D53" i="12"/>
  <c r="D52" i="12"/>
  <c r="D47" i="12"/>
  <c r="D48" i="12"/>
  <c r="D54" i="12"/>
  <c r="D49" i="12"/>
  <c r="D104" i="10"/>
  <c r="D105" i="10" s="1"/>
  <c r="D118" i="10" s="1"/>
  <c r="D120" i="10" s="1"/>
  <c r="D149" i="10" s="1"/>
  <c r="C105" i="10"/>
  <c r="E52" i="1"/>
  <c r="H43" i="30"/>
  <c r="H42" i="30"/>
  <c r="Q41" i="2"/>
  <c r="D104" i="8"/>
  <c r="D105" i="8" s="1"/>
  <c r="D118" i="8" s="1"/>
  <c r="D120" i="8" s="1"/>
  <c r="D149" i="8" s="1"/>
  <c r="C105" i="8"/>
  <c r="D86" i="10"/>
  <c r="D88" i="10" s="1"/>
  <c r="D148" i="10" s="1"/>
  <c r="C88" i="10"/>
  <c r="C105" i="22"/>
  <c r="D104" i="22"/>
  <c r="D105" i="22" s="1"/>
  <c r="D118" i="22" s="1"/>
  <c r="D120" i="22" s="1"/>
  <c r="D149" i="22" s="1"/>
  <c r="D55" i="22"/>
  <c r="D74" i="22" s="1"/>
  <c r="D76" i="22" s="1"/>
  <c r="D147" i="22" s="1"/>
  <c r="D104" i="15"/>
  <c r="D105" i="15" s="1"/>
  <c r="D118" i="15" s="1"/>
  <c r="D120" i="15" s="1"/>
  <c r="D149" i="15" s="1"/>
  <c r="C105" i="15"/>
  <c r="Q59" i="2"/>
  <c r="Q281" i="2"/>
  <c r="Q173" i="2"/>
  <c r="D86" i="8"/>
  <c r="D88" i="8" s="1"/>
  <c r="D148" i="8" s="1"/>
  <c r="C88" i="8"/>
  <c r="D86" i="22"/>
  <c r="D88" i="22" s="1"/>
  <c r="D148" i="22" s="1"/>
  <c r="C88" i="22"/>
  <c r="Q349" i="2"/>
  <c r="D104" i="23"/>
  <c r="D105" i="23" s="1"/>
  <c r="D118" i="23" s="1"/>
  <c r="D120" i="23" s="1"/>
  <c r="D149" i="23" s="1"/>
  <c r="C105" i="23"/>
  <c r="Q385" i="2"/>
  <c r="Q371" i="2"/>
  <c r="Q161" i="2"/>
  <c r="Q229" i="2"/>
  <c r="Q221" i="2"/>
  <c r="Q285" i="2"/>
  <c r="Q49" i="2"/>
  <c r="Q345" i="2"/>
  <c r="D104" i="20"/>
  <c r="D105" i="20" s="1"/>
  <c r="D118" i="20" s="1"/>
  <c r="D120" i="20" s="1"/>
  <c r="D149" i="20" s="1"/>
  <c r="C105" i="20"/>
  <c r="Q375" i="2"/>
  <c r="D47" i="11"/>
  <c r="D52" i="11"/>
  <c r="D51" i="11"/>
  <c r="D50" i="11"/>
  <c r="D53" i="11"/>
  <c r="D48" i="11"/>
  <c r="D54" i="11"/>
  <c r="D49" i="11"/>
  <c r="D54" i="20"/>
  <c r="D53" i="20"/>
  <c r="D52" i="20"/>
  <c r="D51" i="20"/>
  <c r="D50" i="20"/>
  <c r="D48" i="20"/>
  <c r="D47" i="20"/>
  <c r="D49" i="20"/>
  <c r="Q239" i="2"/>
  <c r="Q175" i="2"/>
  <c r="Q179" i="2"/>
  <c r="Q77" i="2"/>
  <c r="Q83" i="2"/>
  <c r="D104" i="14"/>
  <c r="D105" i="14" s="1"/>
  <c r="D118" i="14" s="1"/>
  <c r="D120" i="14" s="1"/>
  <c r="D149" i="14" s="1"/>
  <c r="C105" i="14"/>
  <c r="Q381" i="2"/>
  <c r="Q75" i="2"/>
  <c r="P251" i="2"/>
  <c r="S251" i="2" s="1"/>
  <c r="P267" i="2"/>
  <c r="S267" i="2" s="1"/>
  <c r="P263" i="2"/>
  <c r="S263" i="2" s="1"/>
  <c r="P253" i="2"/>
  <c r="S253" i="2" s="1"/>
  <c r="P257" i="2"/>
  <c r="S257" i="2" s="1"/>
  <c r="P255" i="2"/>
  <c r="S255" i="2" s="1"/>
  <c r="P259" i="2"/>
  <c r="S259" i="2" s="1"/>
  <c r="P265" i="2"/>
  <c r="S265" i="2" s="1"/>
  <c r="P271" i="2"/>
  <c r="S271" i="2" s="1"/>
  <c r="P273" i="2"/>
  <c r="S273" i="2" s="1"/>
  <c r="P261" i="2"/>
  <c r="S261" i="2" s="1"/>
  <c r="Q319" i="2"/>
  <c r="D104" i="21"/>
  <c r="D105" i="21" s="1"/>
  <c r="D118" i="21" s="1"/>
  <c r="D120" i="21" s="1"/>
  <c r="D149" i="21" s="1"/>
  <c r="C105" i="21"/>
  <c r="P269" i="2"/>
  <c r="S269" i="2" s="1"/>
  <c r="Q51" i="2"/>
  <c r="Q169" i="2"/>
  <c r="Q235" i="2"/>
  <c r="Q295" i="2"/>
  <c r="Q233" i="2"/>
  <c r="Q355" i="2"/>
  <c r="Q293" i="2"/>
  <c r="D104" i="5"/>
  <c r="D105" i="5" s="1"/>
  <c r="D118" i="5" s="1"/>
  <c r="D120" i="5" s="1"/>
  <c r="D149" i="5" s="1"/>
  <c r="C105" i="5"/>
  <c r="Q55" i="2"/>
  <c r="D55" i="4" l="1"/>
  <c r="D74" i="4" s="1"/>
  <c r="D76" i="4" s="1"/>
  <c r="D147" i="4" s="1"/>
  <c r="D54" i="16"/>
  <c r="D50" i="10"/>
  <c r="H48" i="26"/>
  <c r="D47" i="17"/>
  <c r="D49" i="17"/>
  <c r="D55" i="6"/>
  <c r="D74" i="6" s="1"/>
  <c r="D76" i="6" s="1"/>
  <c r="D147" i="6" s="1"/>
  <c r="D151" i="6" s="1"/>
  <c r="D134" i="6" s="1"/>
  <c r="D55" i="8"/>
  <c r="D74" i="8" s="1"/>
  <c r="D76" i="8" s="1"/>
  <c r="D147" i="8" s="1"/>
  <c r="D151" i="8" s="1"/>
  <c r="D48" i="17"/>
  <c r="D52" i="17"/>
  <c r="D51" i="17"/>
  <c r="D53" i="17"/>
  <c r="D50" i="17"/>
  <c r="D48" i="10"/>
  <c r="D49" i="10"/>
  <c r="D151" i="4"/>
  <c r="D134" i="4" s="1"/>
  <c r="D135" i="4" s="1"/>
  <c r="D139" i="4" s="1"/>
  <c r="D55" i="10"/>
  <c r="D74" i="10" s="1"/>
  <c r="D76" i="10" s="1"/>
  <c r="D147" i="10" s="1"/>
  <c r="D151" i="10" s="1"/>
  <c r="D134" i="10" s="1"/>
  <c r="D55" i="24"/>
  <c r="D74" i="24" s="1"/>
  <c r="D76" i="24" s="1"/>
  <c r="D147" i="24" s="1"/>
  <c r="D151" i="24" s="1"/>
  <c r="D134" i="24" s="1"/>
  <c r="D135" i="24" s="1"/>
  <c r="D138" i="24" s="1"/>
  <c r="H44" i="30"/>
  <c r="D53" i="18"/>
  <c r="D51" i="18"/>
  <c r="D55" i="16"/>
  <c r="D74" i="16" s="1"/>
  <c r="D76" i="16" s="1"/>
  <c r="D147" i="16" s="1"/>
  <c r="D151" i="16" s="1"/>
  <c r="D134" i="16" s="1"/>
  <c r="D135" i="16" s="1"/>
  <c r="D139" i="16" s="1"/>
  <c r="D54" i="18"/>
  <c r="D52" i="18"/>
  <c r="D50" i="18"/>
  <c r="D48" i="18"/>
  <c r="D55" i="25"/>
  <c r="D74" i="25" s="1"/>
  <c r="D76" i="25" s="1"/>
  <c r="D147" i="25" s="1"/>
  <c r="D151" i="25" s="1"/>
  <c r="D134" i="25" s="1"/>
  <c r="D47" i="18"/>
  <c r="D51" i="13"/>
  <c r="D47" i="21"/>
  <c r="D50" i="21"/>
  <c r="D48" i="21"/>
  <c r="D52" i="13"/>
  <c r="D49" i="21"/>
  <c r="D53" i="21"/>
  <c r="D53" i="13"/>
  <c r="D47" i="13"/>
  <c r="D54" i="13"/>
  <c r="D48" i="13"/>
  <c r="D50" i="19"/>
  <c r="D47" i="19"/>
  <c r="D51" i="19"/>
  <c r="D51" i="21"/>
  <c r="D54" i="21"/>
  <c r="D53" i="19"/>
  <c r="D54" i="19"/>
  <c r="D52" i="19"/>
  <c r="D49" i="13"/>
  <c r="D49" i="19"/>
  <c r="D49" i="5"/>
  <c r="D48" i="5"/>
  <c r="D47" i="5"/>
  <c r="D52" i="5"/>
  <c r="D51" i="5"/>
  <c r="D50" i="5"/>
  <c r="D54" i="5"/>
  <c r="D53" i="5"/>
  <c r="D51" i="15"/>
  <c r="D54" i="15"/>
  <c r="D53" i="15"/>
  <c r="D48" i="15"/>
  <c r="D50" i="15"/>
  <c r="D52" i="15"/>
  <c r="D47" i="15"/>
  <c r="D49" i="15"/>
  <c r="D55" i="14"/>
  <c r="D74" i="14" s="1"/>
  <c r="D76" i="14" s="1"/>
  <c r="D147" i="14" s="1"/>
  <c r="D151" i="14" s="1"/>
  <c r="D134" i="14" s="1"/>
  <c r="D135" i="14" s="1"/>
  <c r="D139" i="14" s="1"/>
  <c r="D55" i="23"/>
  <c r="D74" i="23" s="1"/>
  <c r="D76" i="23" s="1"/>
  <c r="D147" i="23" s="1"/>
  <c r="D151" i="23" s="1"/>
  <c r="D47" i="9"/>
  <c r="D54" i="9"/>
  <c r="D52" i="9"/>
  <c r="D53" i="9"/>
  <c r="D51" i="9"/>
  <c r="D50" i="9"/>
  <c r="D48" i="9"/>
  <c r="D49" i="9"/>
  <c r="D55" i="11"/>
  <c r="D74" i="11" s="1"/>
  <c r="D76" i="11" s="1"/>
  <c r="D147" i="11" s="1"/>
  <c r="D151" i="11" s="1"/>
  <c r="D55" i="17"/>
  <c r="D74" i="17" s="1"/>
  <c r="D76" i="17" s="1"/>
  <c r="D147" i="17" s="1"/>
  <c r="D151" i="17" s="1"/>
  <c r="D151" i="22"/>
  <c r="D55" i="12"/>
  <c r="D74" i="12" s="1"/>
  <c r="D76" i="12" s="1"/>
  <c r="D147" i="12" s="1"/>
  <c r="D151" i="12" s="1"/>
  <c r="Q251" i="2"/>
  <c r="Q261" i="2"/>
  <c r="Q265" i="2"/>
  <c r="Q259" i="2"/>
  <c r="Q263" i="2"/>
  <c r="D55" i="20"/>
  <c r="D74" i="20" s="1"/>
  <c r="D76" i="20" s="1"/>
  <c r="D147" i="20" s="1"/>
  <c r="D151" i="20" s="1"/>
  <c r="Q269" i="2"/>
  <c r="J99" i="29"/>
  <c r="J98" i="29"/>
  <c r="J100" i="29" l="1"/>
  <c r="D137" i="16"/>
  <c r="D138" i="16"/>
  <c r="D135" i="25"/>
  <c r="D138" i="25" s="1"/>
  <c r="D55" i="21"/>
  <c r="D74" i="21" s="1"/>
  <c r="D76" i="21" s="1"/>
  <c r="D147" i="21" s="1"/>
  <c r="D151" i="21" s="1"/>
  <c r="D134" i="21" s="1"/>
  <c r="D135" i="21" s="1"/>
  <c r="D139" i="21" s="1"/>
  <c r="D55" i="18"/>
  <c r="D74" i="18" s="1"/>
  <c r="D76" i="18" s="1"/>
  <c r="D147" i="18" s="1"/>
  <c r="D151" i="18" s="1"/>
  <c r="D134" i="18" s="1"/>
  <c r="D135" i="18" s="1"/>
  <c r="D55" i="19"/>
  <c r="D74" i="19" s="1"/>
  <c r="D76" i="19" s="1"/>
  <c r="D147" i="19" s="1"/>
  <c r="D151" i="19" s="1"/>
  <c r="D134" i="19" s="1"/>
  <c r="D55" i="13"/>
  <c r="D74" i="13" s="1"/>
  <c r="D76" i="13" s="1"/>
  <c r="D147" i="13" s="1"/>
  <c r="D151" i="13" s="1"/>
  <c r="D134" i="13" s="1"/>
  <c r="D55" i="5"/>
  <c r="D74" i="5" s="1"/>
  <c r="D76" i="5" s="1"/>
  <c r="D147" i="5" s="1"/>
  <c r="D151" i="5" s="1"/>
  <c r="D134" i="5" s="1"/>
  <c r="D55" i="15"/>
  <c r="D74" i="15" s="1"/>
  <c r="D76" i="15" s="1"/>
  <c r="D147" i="15" s="1"/>
  <c r="D151" i="15" s="1"/>
  <c r="D134" i="15" s="1"/>
  <c r="D139" i="25"/>
  <c r="D134" i="23"/>
  <c r="D135" i="23" s="1"/>
  <c r="D137" i="25"/>
  <c r="D134" i="11"/>
  <c r="D134" i="17"/>
  <c r="D135" i="17" s="1"/>
  <c r="D139" i="17" s="1"/>
  <c r="D135" i="10"/>
  <c r="D137" i="10" s="1"/>
  <c r="D137" i="24"/>
  <c r="D134" i="8"/>
  <c r="D134" i="22"/>
  <c r="D135" i="22" s="1"/>
  <c r="D134" i="20"/>
  <c r="D137" i="4"/>
  <c r="D138" i="4"/>
  <c r="D137" i="14"/>
  <c r="D135" i="6"/>
  <c r="D139" i="24"/>
  <c r="D134" i="12"/>
  <c r="D135" i="12" s="1"/>
  <c r="D55" i="9"/>
  <c r="D74" i="9" s="1"/>
  <c r="D76" i="9" s="1"/>
  <c r="D147" i="9" s="1"/>
  <c r="D151" i="9" s="1"/>
  <c r="D138" i="14"/>
  <c r="D136" i="16" l="1"/>
  <c r="D140" i="16" s="1"/>
  <c r="D152" i="16" s="1"/>
  <c r="D153" i="16" s="1"/>
  <c r="E20" i="1" s="1"/>
  <c r="G20" i="1" s="1"/>
  <c r="D136" i="25"/>
  <c r="D140" i="25" s="1"/>
  <c r="D152" i="25" s="1"/>
  <c r="D153" i="25" s="1"/>
  <c r="E29" i="1" s="1"/>
  <c r="D138" i="21"/>
  <c r="D137" i="21"/>
  <c r="D136" i="14"/>
  <c r="D140" i="14" s="1"/>
  <c r="D152" i="14" s="1"/>
  <c r="D153" i="14" s="1"/>
  <c r="E18" i="1" s="1"/>
  <c r="G18" i="1" s="1"/>
  <c r="D135" i="19"/>
  <c r="D138" i="19" s="1"/>
  <c r="D136" i="24"/>
  <c r="D140" i="24" s="1"/>
  <c r="D152" i="24" s="1"/>
  <c r="D153" i="24" s="1"/>
  <c r="E28" i="1" s="1"/>
  <c r="G28" i="1" s="1"/>
  <c r="D136" i="4"/>
  <c r="D140" i="4" s="1"/>
  <c r="D152" i="4" s="1"/>
  <c r="D153" i="4" s="1"/>
  <c r="E9" i="1" s="1"/>
  <c r="F47" i="2" s="1"/>
  <c r="D135" i="15"/>
  <c r="D139" i="15" s="1"/>
  <c r="D137" i="23"/>
  <c r="D139" i="23"/>
  <c r="D138" i="23"/>
  <c r="G29" i="1"/>
  <c r="F374" i="2"/>
  <c r="D139" i="12"/>
  <c r="D139" i="22"/>
  <c r="D139" i="18"/>
  <c r="D138" i="18"/>
  <c r="D137" i="6"/>
  <c r="D138" i="6"/>
  <c r="D139" i="10"/>
  <c r="D137" i="17"/>
  <c r="D135" i="8"/>
  <c r="D139" i="8" s="1"/>
  <c r="D135" i="11"/>
  <c r="D139" i="11" s="1"/>
  <c r="D137" i="12"/>
  <c r="D139" i="6"/>
  <c r="D137" i="18"/>
  <c r="D138" i="17"/>
  <c r="D135" i="20"/>
  <c r="D135" i="13"/>
  <c r="D134" i="9"/>
  <c r="D137" i="22"/>
  <c r="D135" i="5"/>
  <c r="D138" i="22"/>
  <c r="D138" i="12"/>
  <c r="D138" i="10"/>
  <c r="D136" i="21" l="1"/>
  <c r="D140" i="21" s="1"/>
  <c r="D152" i="21" s="1"/>
  <c r="D153" i="21" s="1"/>
  <c r="E25" i="1" s="1"/>
  <c r="F347" i="2" s="1"/>
  <c r="D139" i="19"/>
  <c r="F197" i="2"/>
  <c r="S198" i="2" s="1"/>
  <c r="T197" i="2" s="1"/>
  <c r="D137" i="19"/>
  <c r="F134" i="2"/>
  <c r="G9" i="1"/>
  <c r="D137" i="15"/>
  <c r="S206" i="2"/>
  <c r="T205" i="2" s="1"/>
  <c r="S194" i="2"/>
  <c r="T193" i="2" s="1"/>
  <c r="S214" i="2"/>
  <c r="T213" i="2" s="1"/>
  <c r="S212" i="2"/>
  <c r="T211" i="2" s="1"/>
  <c r="S210" i="2"/>
  <c r="Q210" i="2" s="1"/>
  <c r="D138" i="15"/>
  <c r="S204" i="2"/>
  <c r="T203" i="2" s="1"/>
  <c r="S202" i="2"/>
  <c r="T201" i="2" s="1"/>
  <c r="S196" i="2"/>
  <c r="T195" i="2" s="1"/>
  <c r="S200" i="2"/>
  <c r="Q200" i="2" s="1"/>
  <c r="S192" i="2"/>
  <c r="Q192" i="2" s="1"/>
  <c r="S208" i="2"/>
  <c r="T207" i="2" s="1"/>
  <c r="D136" i="12"/>
  <c r="D140" i="12" s="1"/>
  <c r="D152" i="12" s="1"/>
  <c r="D153" i="12" s="1"/>
  <c r="E16" i="1" s="1"/>
  <c r="G16" i="1" s="1"/>
  <c r="D136" i="10"/>
  <c r="D140" i="10" s="1"/>
  <c r="D152" i="10" s="1"/>
  <c r="D153" i="10" s="1"/>
  <c r="E14" i="1" s="1"/>
  <c r="F107" i="2" s="1"/>
  <c r="D136" i="6"/>
  <c r="D140" i="6" s="1"/>
  <c r="D152" i="6" s="1"/>
  <c r="D153" i="6" s="1"/>
  <c r="E11" i="1" s="1"/>
  <c r="G11" i="1" s="1"/>
  <c r="D136" i="18"/>
  <c r="D140" i="18" s="1"/>
  <c r="D152" i="18" s="1"/>
  <c r="D153" i="18" s="1"/>
  <c r="E22" i="1" s="1"/>
  <c r="G22" i="1" s="1"/>
  <c r="F378" i="2"/>
  <c r="D136" i="17"/>
  <c r="D140" i="17" s="1"/>
  <c r="D152" i="17" s="1"/>
  <c r="D153" i="17" s="1"/>
  <c r="E21" i="1" s="1"/>
  <c r="G21" i="1" s="1"/>
  <c r="D136" i="23"/>
  <c r="D140" i="23" s="1"/>
  <c r="D152" i="23" s="1"/>
  <c r="D153" i="23" s="1"/>
  <c r="E27" i="1" s="1"/>
  <c r="D136" i="22"/>
  <c r="D140" i="22" s="1"/>
  <c r="D152" i="22" s="1"/>
  <c r="D153" i="22" s="1"/>
  <c r="E26" i="1" s="1"/>
  <c r="G26" i="1" s="1"/>
  <c r="D139" i="5"/>
  <c r="D137" i="8"/>
  <c r="D138" i="8"/>
  <c r="D139" i="20"/>
  <c r="D137" i="20"/>
  <c r="D138" i="20"/>
  <c r="D138" i="5"/>
  <c r="D137" i="5"/>
  <c r="D135" i="9"/>
  <c r="D137" i="9" s="1"/>
  <c r="D137" i="13"/>
  <c r="D139" i="13"/>
  <c r="D138" i="13"/>
  <c r="D138" i="11"/>
  <c r="D137" i="11"/>
  <c r="S54" i="2"/>
  <c r="S50" i="2"/>
  <c r="S42" i="2"/>
  <c r="S64" i="2"/>
  <c r="T63" i="2" s="1"/>
  <c r="S52" i="2"/>
  <c r="S62" i="2"/>
  <c r="T61" i="2" s="1"/>
  <c r="S60" i="2"/>
  <c r="S56" i="2"/>
  <c r="S46" i="2"/>
  <c r="T45" i="2" s="1"/>
  <c r="S48" i="2"/>
  <c r="T47" i="2" s="1"/>
  <c r="S44" i="2"/>
  <c r="T43" i="2" s="1"/>
  <c r="S58" i="2"/>
  <c r="T57" i="2" s="1"/>
  <c r="G25" i="1" l="1"/>
  <c r="D136" i="19"/>
  <c r="D140" i="19" s="1"/>
  <c r="D152" i="19" s="1"/>
  <c r="D153" i="19" s="1"/>
  <c r="E23" i="1" s="1"/>
  <c r="F287" i="2" s="1"/>
  <c r="Q204" i="2"/>
  <c r="Q206" i="2"/>
  <c r="D136" i="15"/>
  <c r="D140" i="15" s="1"/>
  <c r="D152" i="15" s="1"/>
  <c r="D153" i="15" s="1"/>
  <c r="E19" i="1" s="1"/>
  <c r="G19" i="1" s="1"/>
  <c r="T199" i="2"/>
  <c r="Q202" i="2"/>
  <c r="T209" i="2"/>
  <c r="G23" i="1"/>
  <c r="T191" i="2"/>
  <c r="T215" i="2" s="1"/>
  <c r="F227" i="2"/>
  <c r="S240" i="2" s="1"/>
  <c r="F18" i="2"/>
  <c r="F105" i="2"/>
  <c r="F256" i="2"/>
  <c r="S264" i="2" s="1"/>
  <c r="F344" i="2"/>
  <c r="S344" i="2" s="1"/>
  <c r="T343" i="2" s="1"/>
  <c r="D136" i="11"/>
  <c r="D140" i="11" s="1"/>
  <c r="D152" i="11" s="1"/>
  <c r="D153" i="11" s="1"/>
  <c r="E15" i="1" s="1"/>
  <c r="G15" i="1" s="1"/>
  <c r="G14" i="1"/>
  <c r="D136" i="20"/>
  <c r="D140" i="20" s="1"/>
  <c r="D152" i="20" s="1"/>
  <c r="D153" i="20" s="1"/>
  <c r="E24" i="1" s="1"/>
  <c r="G24" i="1" s="1"/>
  <c r="D136" i="13"/>
  <c r="D140" i="13" s="1"/>
  <c r="D152" i="13" s="1"/>
  <c r="D153" i="13" s="1"/>
  <c r="E17" i="1" s="1"/>
  <c r="G17" i="1" s="1"/>
  <c r="D136" i="5"/>
  <c r="D140" i="5" s="1"/>
  <c r="D152" i="5" s="1"/>
  <c r="D153" i="5" s="1"/>
  <c r="E10" i="1" s="1"/>
  <c r="F377" i="2"/>
  <c r="G27" i="1"/>
  <c r="D136" i="8"/>
  <c r="D140" i="8" s="1"/>
  <c r="D152" i="8" s="1"/>
  <c r="D153" i="8" s="1"/>
  <c r="E12" i="1" s="1"/>
  <c r="G12" i="1" s="1"/>
  <c r="Q54" i="2"/>
  <c r="T53" i="2"/>
  <c r="Q56" i="2"/>
  <c r="T55" i="2"/>
  <c r="D138" i="9"/>
  <c r="D139" i="9"/>
  <c r="Q60" i="2"/>
  <c r="T59" i="2"/>
  <c r="Q42" i="2"/>
  <c r="T41" i="2"/>
  <c r="S282" i="2"/>
  <c r="S300" i="2"/>
  <c r="S304" i="2"/>
  <c r="T303" i="2" s="1"/>
  <c r="S292" i="2"/>
  <c r="S290" i="2"/>
  <c r="S284" i="2"/>
  <c r="T283" i="2" s="1"/>
  <c r="S302" i="2"/>
  <c r="T301" i="2" s="1"/>
  <c r="S286" i="2"/>
  <c r="S296" i="2"/>
  <c r="S298" i="2"/>
  <c r="T297" i="2" s="1"/>
  <c r="S288" i="2"/>
  <c r="T287" i="2" s="1"/>
  <c r="S294" i="2"/>
  <c r="Q52" i="2"/>
  <c r="T51" i="2"/>
  <c r="Q50" i="2"/>
  <c r="T49" i="2"/>
  <c r="F167" i="2" l="1"/>
  <c r="S176" i="2" s="1"/>
  <c r="T175" i="2" s="1"/>
  <c r="F137" i="2"/>
  <c r="S148" i="2" s="1"/>
  <c r="T147" i="2" s="1"/>
  <c r="S232" i="2"/>
  <c r="S350" i="2"/>
  <c r="Q350" i="2" s="1"/>
  <c r="S348" i="2"/>
  <c r="T347" i="2" s="1"/>
  <c r="S224" i="2"/>
  <c r="T223" i="2" s="1"/>
  <c r="F108" i="2"/>
  <c r="S108" i="2" s="1"/>
  <c r="T107" i="2" s="1"/>
  <c r="S360" i="2"/>
  <c r="Q360" i="2" s="1"/>
  <c r="S238" i="2"/>
  <c r="T237" i="2" s="1"/>
  <c r="S260" i="2"/>
  <c r="T259" i="2" s="1"/>
  <c r="F317" i="2"/>
  <c r="S318" i="2" s="1"/>
  <c r="T317" i="2" s="1"/>
  <c r="S262" i="2"/>
  <c r="Q262" i="2" s="1"/>
  <c r="S354" i="2"/>
  <c r="T353" i="2" s="1"/>
  <c r="S228" i="2"/>
  <c r="T227" i="2" s="1"/>
  <c r="S352" i="2"/>
  <c r="Q352" i="2" s="1"/>
  <c r="S258" i="2"/>
  <c r="T257" i="2" s="1"/>
  <c r="S230" i="2"/>
  <c r="T229" i="2" s="1"/>
  <c r="S358" i="2"/>
  <c r="T357" i="2" s="1"/>
  <c r="S268" i="2"/>
  <c r="T267" i="2" s="1"/>
  <c r="S234" i="2"/>
  <c r="Q234" i="2" s="1"/>
  <c r="S362" i="2"/>
  <c r="T361" i="2" s="1"/>
  <c r="S364" i="2"/>
  <c r="T363" i="2" s="1"/>
  <c r="S252" i="2"/>
  <c r="Q252" i="2" s="1"/>
  <c r="S222" i="2"/>
  <c r="Q222" i="2" s="1"/>
  <c r="S256" i="2"/>
  <c r="T255" i="2" s="1"/>
  <c r="S254" i="2"/>
  <c r="T253" i="2" s="1"/>
  <c r="S346" i="2"/>
  <c r="T345" i="2" s="1"/>
  <c r="S236" i="2"/>
  <c r="T235" i="2" s="1"/>
  <c r="S342" i="2"/>
  <c r="Q342" i="2" s="1"/>
  <c r="S266" i="2"/>
  <c r="Q266" i="2" s="1"/>
  <c r="S226" i="2"/>
  <c r="T225" i="2" s="1"/>
  <c r="S356" i="2"/>
  <c r="Q356" i="2" s="1"/>
  <c r="S242" i="2"/>
  <c r="T241" i="2" s="1"/>
  <c r="S270" i="2"/>
  <c r="Q270" i="2" s="1"/>
  <c r="S274" i="2"/>
  <c r="T273" i="2" s="1"/>
  <c r="S244" i="2"/>
  <c r="T243" i="2" s="1"/>
  <c r="S272" i="2"/>
  <c r="T271" i="2" s="1"/>
  <c r="D136" i="9"/>
  <c r="D140" i="9" s="1"/>
  <c r="D152" i="9" s="1"/>
  <c r="D153" i="9" s="1"/>
  <c r="E13" i="1" s="1"/>
  <c r="G13" i="1" s="1"/>
  <c r="F20" i="2"/>
  <c r="S29" i="2" s="1"/>
  <c r="S384" i="2"/>
  <c r="S390" i="2"/>
  <c r="S374" i="2"/>
  <c r="T373" i="2" s="1"/>
  <c r="S388" i="2"/>
  <c r="T387" i="2" s="1"/>
  <c r="S378" i="2"/>
  <c r="T377" i="2" s="1"/>
  <c r="S392" i="2"/>
  <c r="T391" i="2" s="1"/>
  <c r="S394" i="2"/>
  <c r="T393" i="2" s="1"/>
  <c r="S382" i="2"/>
  <c r="S372" i="2"/>
  <c r="S386" i="2"/>
  <c r="S380" i="2"/>
  <c r="S376" i="2"/>
  <c r="G10" i="1"/>
  <c r="F17" i="2"/>
  <c r="S118" i="2"/>
  <c r="T117" i="2" s="1"/>
  <c r="T65" i="2"/>
  <c r="Q290" i="2"/>
  <c r="T289" i="2"/>
  <c r="Q300" i="2"/>
  <c r="T299" i="2"/>
  <c r="Q240" i="2"/>
  <c r="T239" i="2"/>
  <c r="Q232" i="2"/>
  <c r="T231" i="2"/>
  <c r="Q292" i="2"/>
  <c r="T291" i="2"/>
  <c r="Q282" i="2"/>
  <c r="T281" i="2"/>
  <c r="Q294" i="2"/>
  <c r="T293" i="2"/>
  <c r="Q296" i="2"/>
  <c r="T295" i="2"/>
  <c r="S132" i="2"/>
  <c r="S154" i="2"/>
  <c r="T153" i="2" s="1"/>
  <c r="S150" i="2"/>
  <c r="S138" i="2"/>
  <c r="T137" i="2" s="1"/>
  <c r="S152" i="2"/>
  <c r="T151" i="2" s="1"/>
  <c r="S134" i="2"/>
  <c r="T133" i="2" s="1"/>
  <c r="Q286" i="2"/>
  <c r="T285" i="2"/>
  <c r="Q264" i="2"/>
  <c r="T263" i="2"/>
  <c r="S184" i="2" l="1"/>
  <c r="T183" i="2" s="1"/>
  <c r="T359" i="2"/>
  <c r="S142" i="2"/>
  <c r="T141" i="2" s="1"/>
  <c r="S146" i="2"/>
  <c r="S144" i="2"/>
  <c r="S140" i="2"/>
  <c r="S136" i="2"/>
  <c r="T135" i="2" s="1"/>
  <c r="S104" i="2"/>
  <c r="T103" i="2" s="1"/>
  <c r="T349" i="2"/>
  <c r="S110" i="2"/>
  <c r="T109" i="2" s="1"/>
  <c r="S164" i="2"/>
  <c r="T163" i="2" s="1"/>
  <c r="S178" i="2"/>
  <c r="T177" i="2" s="1"/>
  <c r="S168" i="2"/>
  <c r="T167" i="2" s="1"/>
  <c r="S174" i="2"/>
  <c r="S170" i="2"/>
  <c r="S172" i="2"/>
  <c r="S182" i="2"/>
  <c r="T181" i="2" s="1"/>
  <c r="S180" i="2"/>
  <c r="S162" i="2"/>
  <c r="S166" i="2"/>
  <c r="S112" i="2"/>
  <c r="T111" i="2" s="1"/>
  <c r="S120" i="2"/>
  <c r="T119" i="2" s="1"/>
  <c r="S102" i="2"/>
  <c r="Q102" i="2" s="1"/>
  <c r="S122" i="2"/>
  <c r="T121" i="2" s="1"/>
  <c r="S124" i="2"/>
  <c r="T123" i="2" s="1"/>
  <c r="S106" i="2"/>
  <c r="Q106" i="2" s="1"/>
  <c r="S114" i="2"/>
  <c r="T113" i="2" s="1"/>
  <c r="Q176" i="2"/>
  <c r="S116" i="2"/>
  <c r="T115" i="2" s="1"/>
  <c r="Q260" i="2"/>
  <c r="T269" i="2"/>
  <c r="T261" i="2"/>
  <c r="S27" i="2"/>
  <c r="S11" i="2"/>
  <c r="Q11" i="2" s="1"/>
  <c r="T351" i="2"/>
  <c r="S312" i="2"/>
  <c r="Q312" i="2" s="1"/>
  <c r="T233" i="2"/>
  <c r="S314" i="2"/>
  <c r="T313" i="2" s="1"/>
  <c r="T265" i="2"/>
  <c r="S324" i="2"/>
  <c r="Q324" i="2" s="1"/>
  <c r="S328" i="2"/>
  <c r="T327" i="2" s="1"/>
  <c r="S31" i="2"/>
  <c r="S332" i="2"/>
  <c r="T331" i="2" s="1"/>
  <c r="S322" i="2"/>
  <c r="Q322" i="2" s="1"/>
  <c r="Q230" i="2"/>
  <c r="S326" i="2"/>
  <c r="Q326" i="2" s="1"/>
  <c r="S330" i="2"/>
  <c r="T329" i="2" s="1"/>
  <c r="Q354" i="2"/>
  <c r="S320" i="2"/>
  <c r="Q320" i="2" s="1"/>
  <c r="S334" i="2"/>
  <c r="T333" i="2" s="1"/>
  <c r="T355" i="2"/>
  <c r="S316" i="2"/>
  <c r="T315" i="2" s="1"/>
  <c r="T341" i="2"/>
  <c r="Q236" i="2"/>
  <c r="Q346" i="2"/>
  <c r="T251" i="2"/>
  <c r="T221" i="2"/>
  <c r="S23" i="2"/>
  <c r="Q23" i="2" s="1"/>
  <c r="S15" i="2"/>
  <c r="Q15" i="2" s="1"/>
  <c r="S17" i="2"/>
  <c r="Q17" i="2" s="1"/>
  <c r="S25" i="2"/>
  <c r="Q25" i="2" s="1"/>
  <c r="S19" i="2"/>
  <c r="Q19" i="2" s="1"/>
  <c r="S13" i="2"/>
  <c r="S21" i="2"/>
  <c r="Q21" i="2" s="1"/>
  <c r="S33" i="2"/>
  <c r="F79" i="2"/>
  <c r="S74" i="2" s="1"/>
  <c r="T73" i="2" s="1"/>
  <c r="G30" i="1"/>
  <c r="E49" i="1" s="1"/>
  <c r="E53" i="1" s="1"/>
  <c r="E54" i="1" s="1"/>
  <c r="Q380" i="2"/>
  <c r="T379" i="2"/>
  <c r="Q382" i="2"/>
  <c r="T381" i="2"/>
  <c r="Q390" i="2"/>
  <c r="T389" i="2"/>
  <c r="S12" i="2"/>
  <c r="Q12" i="2" s="1"/>
  <c r="S24" i="2"/>
  <c r="Q24" i="2" s="1"/>
  <c r="S32" i="2"/>
  <c r="S34" i="2"/>
  <c r="S20" i="2"/>
  <c r="Q20" i="2" s="1"/>
  <c r="S22" i="2"/>
  <c r="Q22" i="2" s="1"/>
  <c r="S26" i="2"/>
  <c r="Q26" i="2" s="1"/>
  <c r="S30" i="2"/>
  <c r="Q30" i="2" s="1"/>
  <c r="S18" i="2"/>
  <c r="Q18" i="2" s="1"/>
  <c r="S14" i="2"/>
  <c r="S28" i="2"/>
  <c r="S16" i="2"/>
  <c r="Q16" i="2" s="1"/>
  <c r="Q376" i="2"/>
  <c r="T375" i="2"/>
  <c r="T385" i="2"/>
  <c r="Q386" i="2"/>
  <c r="T383" i="2"/>
  <c r="Q384" i="2"/>
  <c r="Q372" i="2"/>
  <c r="T371" i="2"/>
  <c r="T305" i="2"/>
  <c r="Q140" i="2"/>
  <c r="T139" i="2"/>
  <c r="Q144" i="2"/>
  <c r="T143" i="2"/>
  <c r="Q150" i="2"/>
  <c r="T149" i="2"/>
  <c r="Q132" i="2"/>
  <c r="T131" i="2"/>
  <c r="Q146" i="2"/>
  <c r="T145" i="2"/>
  <c r="Q29" i="2"/>
  <c r="Q110" i="2" l="1"/>
  <c r="Q142" i="2"/>
  <c r="Q112" i="2"/>
  <c r="Q120" i="2"/>
  <c r="T105" i="2"/>
  <c r="Q114" i="2"/>
  <c r="Q162" i="2"/>
  <c r="T161" i="2"/>
  <c r="Q166" i="2"/>
  <c r="T165" i="2"/>
  <c r="T179" i="2"/>
  <c r="Q180" i="2"/>
  <c r="T171" i="2"/>
  <c r="Q172" i="2"/>
  <c r="T169" i="2"/>
  <c r="Q170" i="2"/>
  <c r="T173" i="2"/>
  <c r="Q174" i="2"/>
  <c r="T245" i="2"/>
  <c r="T311" i="2"/>
  <c r="T335" i="2" s="1"/>
  <c r="T101" i="2"/>
  <c r="T365" i="2"/>
  <c r="Q116" i="2"/>
  <c r="T27" i="2"/>
  <c r="T323" i="2"/>
  <c r="T319" i="2"/>
  <c r="Q330" i="2"/>
  <c r="T275" i="2"/>
  <c r="T321" i="2"/>
  <c r="S92" i="2"/>
  <c r="T91" i="2" s="1"/>
  <c r="T325" i="2"/>
  <c r="S94" i="2"/>
  <c r="T93" i="2" s="1"/>
  <c r="S88" i="2"/>
  <c r="T87" i="2" s="1"/>
  <c r="S86" i="2"/>
  <c r="Q86" i="2" s="1"/>
  <c r="S82" i="2"/>
  <c r="Q82" i="2" s="1"/>
  <c r="S90" i="2"/>
  <c r="Q90" i="2" s="1"/>
  <c r="T31" i="2"/>
  <c r="T13" i="2"/>
  <c r="S404" i="2" s="1"/>
  <c r="G35" i="1" s="1"/>
  <c r="S78" i="2"/>
  <c r="T77" i="2" s="1"/>
  <c r="S80" i="2"/>
  <c r="T79" i="2" s="1"/>
  <c r="S76" i="2"/>
  <c r="Q76" i="2" s="1"/>
  <c r="T33" i="2"/>
  <c r="S72" i="2"/>
  <c r="Q72" i="2" s="1"/>
  <c r="S84" i="2"/>
  <c r="T83" i="2" s="1"/>
  <c r="T395" i="2"/>
  <c r="T11" i="2"/>
  <c r="T15" i="2"/>
  <c r="T29" i="2"/>
  <c r="T19" i="2"/>
  <c r="T21" i="2"/>
  <c r="T17" i="2"/>
  <c r="T25" i="2"/>
  <c r="T23" i="2"/>
  <c r="T155" i="2"/>
  <c r="T125" i="2" l="1"/>
  <c r="S422" i="2"/>
  <c r="G44" i="1" s="1"/>
  <c r="S418" i="2"/>
  <c r="G42" i="1" s="1"/>
  <c r="T185" i="2"/>
  <c r="S410" i="2"/>
  <c r="Q410" i="2" s="1"/>
  <c r="E38" i="1" s="1"/>
  <c r="T85" i="2"/>
  <c r="T89" i="2"/>
  <c r="S424" i="2"/>
  <c r="G45" i="1" s="1"/>
  <c r="S416" i="2"/>
  <c r="G41" i="1" s="1"/>
  <c r="T75" i="2"/>
  <c r="S406" i="2" s="1"/>
  <c r="G36" i="1" s="1"/>
  <c r="Q80" i="2"/>
  <c r="Q78" i="2"/>
  <c r="T81" i="2"/>
  <c r="S412" i="2" s="1"/>
  <c r="Q412" i="2" s="1"/>
  <c r="E39" i="1" s="1"/>
  <c r="S414" i="2"/>
  <c r="G40" i="1" s="1"/>
  <c r="Q84" i="2"/>
  <c r="T71" i="2"/>
  <c r="S402" i="2" s="1"/>
  <c r="Q402" i="2" s="1"/>
  <c r="E34" i="1" s="1"/>
  <c r="S420" i="2"/>
  <c r="G43" i="1" s="1"/>
  <c r="T35" i="2"/>
  <c r="S408" i="2"/>
  <c r="Q408" i="2" s="1"/>
  <c r="E37" i="1" s="1"/>
  <c r="G38" i="1" l="1"/>
  <c r="G39" i="1"/>
  <c r="Q420" i="2"/>
  <c r="E43" i="1" s="1"/>
  <c r="G34" i="1"/>
  <c r="Q416" i="2"/>
  <c r="E41" i="1" s="1"/>
  <c r="Q406" i="2"/>
  <c r="E36" i="1" s="1"/>
  <c r="Q414" i="2"/>
  <c r="E40" i="1" s="1"/>
  <c r="S426" i="2"/>
  <c r="G37" i="1"/>
  <c r="T95" i="2"/>
  <c r="G46" i="1" l="1"/>
</calcChain>
</file>

<file path=xl/comments1.xml><?xml version="1.0" encoding="utf-8"?>
<comments xmlns="http://schemas.openxmlformats.org/spreadsheetml/2006/main">
  <authors>
    <author>Paulo De Sales Pinto</author>
    <author/>
  </authors>
  <commentList>
    <comment ref="B20" authorId="0" shapeId="0">
      <text>
        <r>
          <rPr>
            <sz val="9"/>
            <color indexed="81"/>
            <rFont val="Segoe UI"/>
            <family val="2"/>
          </rPr>
          <t>Para efeito de cálculo, tratado como Encarregado nesta planilha;</t>
        </r>
      </text>
    </comment>
    <comment ref="B21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27" authorId="1" shapeId="0">
      <text>
        <r>
          <rPr>
            <sz val="11"/>
            <color rgb="FF000000"/>
            <rFont val="Calibri"/>
            <family val="2"/>
          </rPr>
          <t>======
ID#AAABR1Y8Uko
     (2024-07-16 12:19:49)
Quinzenal (2 dias de 8h a cada mês)</t>
        </r>
      </text>
    </comment>
    <comment ref="M27" authorId="1" shapeId="0">
      <text>
        <r>
          <rPr>
            <sz val="11"/>
            <color rgb="FF000000"/>
            <rFont val="Calibri"/>
            <family val="2"/>
          </rPr>
          <t>======
ID#AAABR1Y8UgY
     (2024-07-16 12:19:49)
Jornada Mensal</t>
        </r>
      </text>
    </comment>
    <comment ref="L28" authorId="1" shapeId="0">
      <text>
        <r>
          <rPr>
            <sz val="11"/>
            <color rgb="FF000000"/>
            <rFont val="Calibri"/>
            <family val="2"/>
          </rPr>
          <t>======
ID#AAABR1Y8Urw
     (2024-07-16 12:19:49)
Quinzenal (2 dias de 8h a cada mês)</t>
        </r>
      </text>
    </comment>
    <comment ref="M28" authorId="1" shapeId="0">
      <text>
        <r>
          <rPr>
            <sz val="11"/>
            <color rgb="FF000000"/>
            <rFont val="Calibri"/>
            <family val="2"/>
          </rPr>
          <t>======
ID#AAABR1Y8UmQ
     (2024-07-16 12:19:49)
Jornada Mensal</t>
        </r>
      </text>
    </comment>
    <comment ref="L29" authorId="1" shapeId="0">
      <text>
        <r>
          <rPr>
            <sz val="11"/>
            <color rgb="FF000000"/>
            <rFont val="Calibri"/>
            <family val="2"/>
          </rPr>
          <t>======
ID#AAABR1Y8Umc
     (2024-07-16 12:19:49)
Quinzenal (2 dias de 8h a cada mês)</t>
        </r>
      </text>
    </comment>
    <comment ref="M29" authorId="1" shapeId="0">
      <text>
        <r>
          <rPr>
            <sz val="11"/>
            <color rgb="FF000000"/>
            <rFont val="Calibri"/>
            <family val="2"/>
          </rPr>
          <t>======
ID#AAABR1Y8UhY
     (2024-07-16 12:19:49)
Jornada Mensal</t>
        </r>
      </text>
    </comment>
    <comment ref="L30" authorId="1" shapeId="0">
      <text>
        <r>
          <rPr>
            <sz val="11"/>
            <color rgb="FF000000"/>
            <rFont val="Calibri"/>
            <family val="2"/>
          </rPr>
          <t>======
ID#AAABR1Y8UgM
     (2024-07-16 12:19:49)
Quinzenal (2 dias de 8h a cada mês)</t>
        </r>
      </text>
    </comment>
    <comment ref="M30" authorId="1" shapeId="0">
      <text>
        <r>
          <rPr>
            <sz val="11"/>
            <color rgb="FF000000"/>
            <rFont val="Calibri"/>
            <family val="2"/>
          </rPr>
          <t>======
ID#AAABR1Y8UvA
     (2024-07-16 12:19:49)
Jornada Mensal</t>
        </r>
      </text>
    </comment>
    <comment ref="L31" authorId="1" shapeId="0">
      <text>
        <r>
          <rPr>
            <sz val="11"/>
            <color rgb="FF000000"/>
            <rFont val="Calibri"/>
            <family val="2"/>
          </rPr>
          <t>======
ID#AAABR1Y8Uuk
     (2024-07-16 12:19:49)
Semestral (1 dia de 8h a cada Semestre)</t>
        </r>
      </text>
    </comment>
    <comment ref="M31" authorId="1" shapeId="0">
      <text>
        <r>
          <rPr>
            <sz val="11"/>
            <color rgb="FF000000"/>
            <rFont val="Calibri"/>
            <family val="2"/>
          </rPr>
          <t>======
ID#AAABR1Y8Ur8
     (2024-07-16 12:19:49)
Jornada Semestral</t>
        </r>
      </text>
    </comment>
    <comment ref="L32" authorId="1" shapeId="0">
      <text>
        <r>
          <rPr>
            <sz val="11"/>
            <color rgb="FF000000"/>
            <rFont val="Calibri"/>
            <family val="2"/>
          </rPr>
          <t>======
ID#AAABR1Y8Ul8
     (2024-07-16 12:19:49)
Semestral (1 dia de 8h a cada Semestre)</t>
        </r>
      </text>
    </comment>
    <comment ref="M32" authorId="1" shapeId="0">
      <text>
        <r>
          <rPr>
            <sz val="11"/>
            <color rgb="FF000000"/>
            <rFont val="Calibri"/>
            <family val="2"/>
          </rPr>
          <t>======
ID#AAABR1Y8Ukg
     (2024-07-16 12:19:49)
Jornada Semestral</t>
        </r>
      </text>
    </comment>
    <comment ref="B4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57" authorId="1" shapeId="0">
      <text>
        <r>
          <rPr>
            <sz val="11"/>
            <color rgb="FF000000"/>
            <rFont val="Calibri"/>
            <family val="2"/>
          </rPr>
          <t>======
ID#AAABR1Y8Ujg
     (2024-07-16 12:19:49)
Quinzenal (2 dias de 8h a cada mês)</t>
        </r>
      </text>
    </comment>
    <comment ref="M57" authorId="1" shapeId="0">
      <text>
        <r>
          <rPr>
            <sz val="11"/>
            <color rgb="FF000000"/>
            <rFont val="Calibri"/>
            <family val="2"/>
          </rPr>
          <t>======
ID#AAABR1Y8UqY
     (2024-07-16 12:19:49)
Jornada Mensal</t>
        </r>
      </text>
    </comment>
    <comment ref="L58" authorId="1" shapeId="0">
      <text>
        <r>
          <rPr>
            <sz val="11"/>
            <color rgb="FF000000"/>
            <rFont val="Calibri"/>
            <family val="2"/>
          </rPr>
          <t>======
ID#AAABR1Y8UtM
     (2024-07-16 12:19:49)
Quinzenal (2 dias de 8h a cada mês)</t>
        </r>
      </text>
    </comment>
    <comment ref="M58" authorId="1" shapeId="0">
      <text>
        <r>
          <rPr>
            <sz val="11"/>
            <color rgb="FF000000"/>
            <rFont val="Calibri"/>
            <family val="2"/>
          </rPr>
          <t>======
ID#AAABR1Y8Ulo
     (2024-07-16 12:19:49)
Jornada Mensal</t>
        </r>
      </text>
    </comment>
    <comment ref="L59" authorId="1" shapeId="0">
      <text>
        <r>
          <rPr>
            <sz val="11"/>
            <color rgb="FF000000"/>
            <rFont val="Calibri"/>
            <family val="2"/>
          </rPr>
          <t>======
ID#AAABR1Y8Ut8
     (2024-07-16 12:19:49)
Quinzenal (2 dias de 8h a cada mês)</t>
        </r>
      </text>
    </comment>
    <comment ref="M59" authorId="1" shapeId="0">
      <text>
        <r>
          <rPr>
            <sz val="11"/>
            <color rgb="FF000000"/>
            <rFont val="Calibri"/>
            <family val="2"/>
          </rPr>
          <t>======
ID#AAABR1Y8Uu8
     (2024-07-16 12:19:49)
Jornada Mensal</t>
        </r>
      </text>
    </comment>
    <comment ref="L60" authorId="1" shapeId="0">
      <text>
        <r>
          <rPr>
            <sz val="11"/>
            <color rgb="FF000000"/>
            <rFont val="Calibri"/>
            <family val="2"/>
          </rPr>
          <t>======
ID#AAABR1Y8UkY
     (2024-07-16 12:19:49)
Quinzenal (2 dias de 8h a cada mês)</t>
        </r>
      </text>
    </comment>
    <comment ref="M60" authorId="1" shapeId="0">
      <text>
        <r>
          <rPr>
            <sz val="11"/>
            <color rgb="FF000000"/>
            <rFont val="Calibri"/>
            <family val="2"/>
          </rPr>
          <t>======
ID#AAABR1Y8Uu0
     (2024-07-16 12:19:49)
Jornada Mensal</t>
        </r>
      </text>
    </comment>
    <comment ref="L61" authorId="1" shapeId="0">
      <text>
        <r>
          <rPr>
            <sz val="11"/>
            <color rgb="FF000000"/>
            <rFont val="Calibri"/>
            <family val="2"/>
          </rPr>
          <t>======
ID#AAABR1Y8Uf8
     (2024-07-16 12:19:49)
Semestral (1 dia de 8h a cada Semestre)</t>
        </r>
      </text>
    </comment>
    <comment ref="M61" authorId="1" shapeId="0">
      <text>
        <r>
          <rPr>
            <sz val="11"/>
            <color rgb="FF000000"/>
            <rFont val="Calibri"/>
            <family val="2"/>
          </rPr>
          <t>======
ID#AAABR1Y8UqQ
     (2024-07-16 12:19:49)
Jornada Semestral</t>
        </r>
      </text>
    </comment>
    <comment ref="L62" authorId="1" shapeId="0">
      <text>
        <r>
          <rPr>
            <sz val="11"/>
            <color rgb="FF000000"/>
            <rFont val="Calibri"/>
            <family val="2"/>
          </rPr>
          <t>======
ID#AAABR1Y8UgQ
     (2024-07-16 12:19:49)
Semestral (1 dia de 8h a cada Semestre)</t>
        </r>
      </text>
    </comment>
    <comment ref="M62" authorId="1" shapeId="0">
      <text>
        <r>
          <rPr>
            <sz val="11"/>
            <color rgb="FF000000"/>
            <rFont val="Calibri"/>
            <family val="2"/>
          </rPr>
          <t>======
ID#AAABR1Y8Ugs
     (2024-07-16 12:19:49)
Jornada Semestral</t>
        </r>
      </text>
    </comment>
    <comment ref="B81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87" authorId="1" shapeId="0">
      <text>
        <r>
          <rPr>
            <sz val="11"/>
            <color rgb="FF000000"/>
            <rFont val="Calibri"/>
            <family val="2"/>
          </rPr>
          <t>======
ID#AAABR1Y8Us4
     (2024-07-16 12:19:49)
Quinzenal (2 dias de 8h a cada mês)</t>
        </r>
      </text>
    </comment>
    <comment ref="M87" authorId="1" shapeId="0">
      <text>
        <r>
          <rPr>
            <sz val="11"/>
            <color rgb="FF000000"/>
            <rFont val="Calibri"/>
            <family val="2"/>
          </rPr>
          <t>======
ID#AAABR1Y8Uqc
     (2024-07-16 12:19:49)
Jornada Mensal</t>
        </r>
      </text>
    </comment>
    <comment ref="L88" authorId="1" shapeId="0">
      <text>
        <r>
          <rPr>
            <sz val="11"/>
            <color rgb="FF000000"/>
            <rFont val="Calibri"/>
            <family val="2"/>
          </rPr>
          <t>======
ID#AAABR1Y8UpQ
     (2024-07-16 12:19:49)
Quinzenal (2 dias de 8h a cada mês)</t>
        </r>
      </text>
    </comment>
    <comment ref="M88" authorId="1" shapeId="0">
      <text>
        <r>
          <rPr>
            <sz val="11"/>
            <color rgb="FF000000"/>
            <rFont val="Calibri"/>
            <family val="2"/>
          </rPr>
          <t>======
ID#AAABR1Y8Utg
     (2024-07-16 12:19:49)
Jornada Mensal</t>
        </r>
      </text>
    </comment>
    <comment ref="L89" authorId="1" shapeId="0">
      <text>
        <r>
          <rPr>
            <sz val="11"/>
            <color rgb="FF000000"/>
            <rFont val="Calibri"/>
            <family val="2"/>
          </rPr>
          <t>======
ID#AAABR1Y8Unk
     (2024-07-16 12:19:49)
Quinzenal (2 dias de 8h a cada mês)</t>
        </r>
      </text>
    </comment>
    <comment ref="M89" authorId="1" shapeId="0">
      <text>
        <r>
          <rPr>
            <sz val="11"/>
            <color rgb="FF000000"/>
            <rFont val="Calibri"/>
            <family val="2"/>
          </rPr>
          <t>======
ID#AAABR1Y8Ug0
     (2024-07-16 12:19:49)
Jornada Mensal</t>
        </r>
      </text>
    </comment>
    <comment ref="L90" authorId="1" shapeId="0">
      <text>
        <r>
          <rPr>
            <sz val="11"/>
            <color rgb="FF000000"/>
            <rFont val="Calibri"/>
            <family val="2"/>
          </rPr>
          <t>======
ID#AAABR1Y8UgE
     (2024-07-16 12:19:49)
Quinzenal (2 dias de 8h a cada mês)</t>
        </r>
      </text>
    </comment>
    <comment ref="M90" authorId="1" shapeId="0">
      <text>
        <r>
          <rPr>
            <sz val="11"/>
            <color rgb="FF000000"/>
            <rFont val="Calibri"/>
            <family val="2"/>
          </rPr>
          <t>======
ID#AAABR1Y8UsQ
     (2024-07-16 12:19:49)
Jornada Mensal</t>
        </r>
      </text>
    </comment>
    <comment ref="L91" authorId="1" shapeId="0">
      <text>
        <r>
          <rPr>
            <sz val="11"/>
            <color rgb="FF000000"/>
            <rFont val="Calibri"/>
            <family val="2"/>
          </rPr>
          <t>======
ID#AAABR1Y8UoA
     (2024-07-16 12:19:49)
Semestral (1 dia de 8h a cada Semestre)</t>
        </r>
      </text>
    </comment>
    <comment ref="M91" authorId="1" shapeId="0">
      <text>
        <r>
          <rPr>
            <sz val="11"/>
            <color rgb="FF000000"/>
            <rFont val="Calibri"/>
            <family val="2"/>
          </rPr>
          <t>======
ID#AAABR1Y8Uoc
     (2024-07-16 12:19:49)
Jornada Semestral</t>
        </r>
      </text>
    </comment>
    <comment ref="L92" authorId="1" shapeId="0">
      <text>
        <r>
          <rPr>
            <sz val="11"/>
            <color rgb="FF000000"/>
            <rFont val="Calibri"/>
            <family val="2"/>
          </rPr>
          <t>======
ID#AAABR1Y8UqU
     (2024-07-16 12:19:49)
Semestral (1 dia de 8h a cada Semestre)</t>
        </r>
      </text>
    </comment>
    <comment ref="M92" authorId="1" shapeId="0">
      <text>
        <r>
          <rPr>
            <sz val="11"/>
            <color rgb="FF000000"/>
            <rFont val="Calibri"/>
            <family val="2"/>
          </rPr>
          <t>======
ID#AAABR1Y8Uq0
     (2024-07-16 12:19:49)
Jornada Semestral</t>
        </r>
      </text>
    </comment>
    <comment ref="B110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117" authorId="1" shapeId="0">
      <text>
        <r>
          <rPr>
            <sz val="11"/>
            <color rgb="FF000000"/>
            <rFont val="Calibri"/>
            <family val="2"/>
          </rPr>
          <t>======
ID#AAABR1Y8Uso
     (2024-07-16 12:19:49)
Quinzenal (2 dias de 8h a cada mês)</t>
        </r>
      </text>
    </comment>
    <comment ref="M117" authorId="1" shapeId="0">
      <text>
        <r>
          <rPr>
            <sz val="11"/>
            <color rgb="FF000000"/>
            <rFont val="Calibri"/>
            <family val="2"/>
          </rPr>
          <t>======
ID#AAABR1Y8UhI
     (2024-07-16 12:19:49)
Jornada Mensal</t>
        </r>
      </text>
    </comment>
    <comment ref="L118" authorId="1" shapeId="0">
      <text>
        <r>
          <rPr>
            <sz val="11"/>
            <color rgb="FF000000"/>
            <rFont val="Calibri"/>
            <family val="2"/>
          </rPr>
          <t>======
ID#AAABR1Y8Uu4
     (2024-07-16 12:19:49)
Quinzenal (2 dias de 8h a cada mês)</t>
        </r>
      </text>
    </comment>
    <comment ref="M118" authorId="1" shapeId="0">
      <text>
        <r>
          <rPr>
            <sz val="11"/>
            <color rgb="FF000000"/>
            <rFont val="Calibri"/>
            <family val="2"/>
          </rPr>
          <t>======
ID#AAABR1Y8Upw
     (2024-07-16 12:19:49)
Jornada Mensal</t>
        </r>
      </text>
    </comment>
    <comment ref="L119" authorId="1" shapeId="0">
      <text>
        <r>
          <rPr>
            <sz val="11"/>
            <color rgb="FF000000"/>
            <rFont val="Calibri"/>
            <family val="2"/>
          </rPr>
          <t>======
ID#AAABR1Y8UrM
     (2024-07-16 12:19:49)
Quinzenal (2 dias de 8h a cada mês)</t>
        </r>
      </text>
    </comment>
    <comment ref="M119" authorId="1" shapeId="0">
      <text>
        <r>
          <rPr>
            <sz val="11"/>
            <color rgb="FF000000"/>
            <rFont val="Calibri"/>
            <family val="2"/>
          </rPr>
          <t>======
ID#AAABR1Y8UtI
     (2024-07-16 12:19:49)
Jornada Mensal</t>
        </r>
      </text>
    </comment>
    <comment ref="L120" authorId="1" shapeId="0">
      <text>
        <r>
          <rPr>
            <sz val="11"/>
            <color rgb="FF000000"/>
            <rFont val="Calibri"/>
            <family val="2"/>
          </rPr>
          <t>======
ID#AAABR1Y8Ufw
     (2024-07-16 12:19:49)
Quinzenal (2 dias de 8h a cada mês)</t>
        </r>
      </text>
    </comment>
    <comment ref="M120" authorId="1" shapeId="0">
      <text>
        <r>
          <rPr>
            <sz val="11"/>
            <color rgb="FF000000"/>
            <rFont val="Calibri"/>
            <family val="2"/>
          </rPr>
          <t>======
ID#AAABR1Y8Uqk
     (2024-07-16 12:19:49)
Jornada Mensal</t>
        </r>
      </text>
    </comment>
    <comment ref="L121" authorId="1" shapeId="0">
      <text>
        <r>
          <rPr>
            <sz val="11"/>
            <color rgb="FF000000"/>
            <rFont val="Calibri"/>
            <family val="2"/>
          </rPr>
          <t>======
ID#AAABR1Y8Uk0
     (2024-07-16 12:19:49)
Semestral (1 dia de 8h a cada Semestre)</t>
        </r>
      </text>
    </comment>
    <comment ref="M121" authorId="1" shapeId="0">
      <text>
        <r>
          <rPr>
            <sz val="11"/>
            <color rgb="FF000000"/>
            <rFont val="Calibri"/>
            <family val="2"/>
          </rPr>
          <t>======
ID#AAABR1Y8Up8
     (2024-07-16 12:19:49)
Jornada Semestral</t>
        </r>
      </text>
    </comment>
    <comment ref="L122" authorId="1" shapeId="0">
      <text>
        <r>
          <rPr>
            <sz val="11"/>
            <color rgb="FF000000"/>
            <rFont val="Calibri"/>
            <family val="2"/>
          </rPr>
          <t>======
ID#AAABR1Y8UtA
     (2024-07-16 12:19:49)
Semestral (1 dia de 8h a cada Semestre)</t>
        </r>
      </text>
    </comment>
    <comment ref="M122" authorId="1" shapeId="0">
      <text>
        <r>
          <rPr>
            <sz val="11"/>
            <color rgb="FF000000"/>
            <rFont val="Calibri"/>
            <family val="2"/>
          </rPr>
          <t>======
ID#AAABR1Y8UqI
     (2024-07-16 12:19:49)
Jornada Semestral</t>
        </r>
      </text>
    </comment>
    <comment ref="B13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147" authorId="1" shapeId="0">
      <text>
        <r>
          <rPr>
            <sz val="11"/>
            <color rgb="FF000000"/>
            <rFont val="Calibri"/>
            <family val="2"/>
          </rPr>
          <t>======
ID#AAABR1Y8Unc
     (2024-07-16 12:19:49)
Quinzenal (2 dias de 8h a cada mês)</t>
        </r>
      </text>
    </comment>
    <comment ref="M147" authorId="1" shapeId="0">
      <text>
        <r>
          <rPr>
            <sz val="11"/>
            <color rgb="FF000000"/>
            <rFont val="Calibri"/>
            <family val="2"/>
          </rPr>
          <t>======
ID#AAABR1Y8UiM
     (2024-07-16 12:19:49)
Jornada Mensal</t>
        </r>
      </text>
    </comment>
    <comment ref="L148" authorId="1" shapeId="0">
      <text>
        <r>
          <rPr>
            <sz val="11"/>
            <color rgb="FF000000"/>
            <rFont val="Calibri"/>
            <family val="2"/>
          </rPr>
          <t>======
ID#AAABR1Y8Ul0
     (2024-07-16 12:19:49)
Quinzenal (2 dias de 8h a cada mês)</t>
        </r>
      </text>
    </comment>
    <comment ref="M148" authorId="1" shapeId="0">
      <text>
        <r>
          <rPr>
            <sz val="11"/>
            <color rgb="FF000000"/>
            <rFont val="Calibri"/>
            <family val="2"/>
          </rPr>
          <t>======
ID#AAABR1Y8UiE
     (2024-07-16 12:19:49)
Jornada Mensal</t>
        </r>
      </text>
    </comment>
    <comment ref="L149" authorId="1" shapeId="0">
      <text>
        <r>
          <rPr>
            <sz val="11"/>
            <color rgb="FF000000"/>
            <rFont val="Calibri"/>
            <family val="2"/>
          </rPr>
          <t>======
ID#AAABR1Y8Ujw
     (2024-07-16 12:19:49)
Quinzenal (2 dias de 8h a cada mês)</t>
        </r>
      </text>
    </comment>
    <comment ref="M149" authorId="1" shapeId="0">
      <text>
        <r>
          <rPr>
            <sz val="11"/>
            <color rgb="FF000000"/>
            <rFont val="Calibri"/>
            <family val="2"/>
          </rPr>
          <t>======
ID#AAABR1Y8UlA
     (2024-07-16 12:19:49)
Jornada Mensal</t>
        </r>
      </text>
    </comment>
    <comment ref="L150" authorId="1" shapeId="0">
      <text>
        <r>
          <rPr>
            <sz val="11"/>
            <color rgb="FF000000"/>
            <rFont val="Calibri"/>
            <family val="2"/>
          </rPr>
          <t>======
ID#AAABR1Y8Usc
     (2024-07-16 12:19:49)
Quinzenal (2 dias de 8h a cada mês)</t>
        </r>
      </text>
    </comment>
    <comment ref="M150" authorId="1" shapeId="0">
      <text>
        <r>
          <rPr>
            <sz val="11"/>
            <color rgb="FF000000"/>
            <rFont val="Calibri"/>
            <family val="2"/>
          </rPr>
          <t>======
ID#AAABR1Y8UsU
     (2024-07-16 12:19:49)
Jornada Mensal</t>
        </r>
      </text>
    </comment>
    <comment ref="L151" authorId="1" shapeId="0">
      <text>
        <r>
          <rPr>
            <sz val="11"/>
            <color rgb="FF000000"/>
            <rFont val="Calibri"/>
            <family val="2"/>
          </rPr>
          <t>======
ID#AAABR1Y8UpI
     (2024-07-16 12:19:49)
Semestral (1 dia de 8h a cada Semestre)</t>
        </r>
      </text>
    </comment>
    <comment ref="M151" authorId="1" shapeId="0">
      <text>
        <r>
          <rPr>
            <sz val="11"/>
            <color rgb="FF000000"/>
            <rFont val="Calibri"/>
            <family val="2"/>
          </rPr>
          <t>======
ID#AAABR1Y8Uj4
     (2024-07-16 12:19:49)
Jornada Semestral</t>
        </r>
      </text>
    </comment>
    <comment ref="L152" authorId="1" shapeId="0">
      <text>
        <r>
          <rPr>
            <sz val="11"/>
            <color rgb="FF000000"/>
            <rFont val="Calibri"/>
            <family val="2"/>
          </rPr>
          <t>======
ID#AAABR1Y8Uuc
     (2024-07-16 12:19:49)
Semestral (1 dia de 8h a cada Semestre)</t>
        </r>
      </text>
    </comment>
    <comment ref="M152" authorId="1" shapeId="0">
      <text>
        <r>
          <rPr>
            <sz val="11"/>
            <color rgb="FF000000"/>
            <rFont val="Calibri"/>
            <family val="2"/>
          </rPr>
          <t>======
ID#AAABR1Y8UrQ
     (2024-07-16 12:19:49)
Jornada Semestral</t>
        </r>
      </text>
    </comment>
    <comment ref="B16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177" authorId="1" shapeId="0">
      <text>
        <r>
          <rPr>
            <sz val="11"/>
            <color rgb="FF000000"/>
            <rFont val="Calibri"/>
            <family val="2"/>
          </rPr>
          <t>======
ID#AAABR1Y8UhM
     (2024-07-16 12:19:49)
Quinzenal (2 dias de 8h a cada mês)</t>
        </r>
      </text>
    </comment>
    <comment ref="M177" authorId="1" shapeId="0">
      <text>
        <r>
          <rPr>
            <sz val="11"/>
            <color rgb="FF000000"/>
            <rFont val="Calibri"/>
            <family val="2"/>
          </rPr>
          <t>======
ID#AAABR1Y8Uug
     (2024-07-16 12:19:49)
Jornada Mensal</t>
        </r>
      </text>
    </comment>
    <comment ref="L178" authorId="1" shapeId="0">
      <text>
        <r>
          <rPr>
            <sz val="11"/>
            <color rgb="FF000000"/>
            <rFont val="Calibri"/>
            <family val="2"/>
          </rPr>
          <t>======
ID#AAABR1Y8Ulg
     (2024-07-16 12:19:49)
Quinzenal (2 dias de 8h a cada mês)</t>
        </r>
      </text>
    </comment>
    <comment ref="M178" authorId="1" shapeId="0">
      <text>
        <r>
          <rPr>
            <sz val="11"/>
            <color rgb="FF000000"/>
            <rFont val="Calibri"/>
            <family val="2"/>
          </rPr>
          <t>======
ID#AAABR1Y8UpM
     (2024-07-16 12:19:49)
Jornada Mensal</t>
        </r>
      </text>
    </comment>
    <comment ref="L179" authorId="1" shapeId="0">
      <text>
        <r>
          <rPr>
            <sz val="11"/>
            <color rgb="FF000000"/>
            <rFont val="Calibri"/>
            <family val="2"/>
          </rPr>
          <t>======
ID#AAABR1Y8Ur0
     (2024-07-16 12:19:49)
Quinzenal (2 dias de 8h a cada mês)</t>
        </r>
      </text>
    </comment>
    <comment ref="M179" authorId="1" shapeId="0">
      <text>
        <r>
          <rPr>
            <sz val="11"/>
            <color rgb="FF000000"/>
            <rFont val="Calibri"/>
            <family val="2"/>
          </rPr>
          <t>======
ID#AAABR1Y8UtQ
     (2024-07-16 12:19:49)
Jornada Mensal</t>
        </r>
      </text>
    </comment>
    <comment ref="L180" authorId="1" shapeId="0">
      <text>
        <r>
          <rPr>
            <sz val="11"/>
            <color rgb="FF000000"/>
            <rFont val="Calibri"/>
            <family val="2"/>
          </rPr>
          <t>======
ID#AAABR1Y8UpU
     (2024-07-16 12:19:49)
Quinzenal (2 dias de 8h a cada mês)</t>
        </r>
      </text>
    </comment>
    <comment ref="M180" authorId="1" shapeId="0">
      <text>
        <r>
          <rPr>
            <sz val="11"/>
            <color rgb="FF000000"/>
            <rFont val="Calibri"/>
            <family val="2"/>
          </rPr>
          <t>======
ID#AAABR1Y8Utc
     (2024-07-16 12:19:49)
Jornada Mensal</t>
        </r>
      </text>
    </comment>
    <comment ref="L181" authorId="1" shapeId="0">
      <text>
        <r>
          <rPr>
            <sz val="11"/>
            <color rgb="FF000000"/>
            <rFont val="Calibri"/>
            <family val="2"/>
          </rPr>
          <t>======
ID#AAABR1Y8Uks
     (2024-07-16 12:19:49)
Semestral (1 dia de 8h a cada Semestre)</t>
        </r>
      </text>
    </comment>
    <comment ref="M181" authorId="1" shapeId="0">
      <text>
        <r>
          <rPr>
            <sz val="11"/>
            <color rgb="FF000000"/>
            <rFont val="Calibri"/>
            <family val="2"/>
          </rPr>
          <t>======
ID#AAABR1Y8UtE
     (2024-07-16 12:19:49)
Jornada Semestral</t>
        </r>
      </text>
    </comment>
    <comment ref="L182" authorId="1" shapeId="0">
      <text>
        <r>
          <rPr>
            <sz val="11"/>
            <color rgb="FF000000"/>
            <rFont val="Calibri"/>
            <family val="2"/>
          </rPr>
          <t>======
ID#AAABR1Y8Ugg
     (2024-07-16 12:19:49)
Semestral (1 dia de 8h a cada Semestre)</t>
        </r>
      </text>
    </comment>
    <comment ref="M182" authorId="1" shapeId="0">
      <text>
        <r>
          <rPr>
            <sz val="11"/>
            <color rgb="FF000000"/>
            <rFont val="Calibri"/>
            <family val="2"/>
          </rPr>
          <t>======
ID#AAABR1Y8Uok
     (2024-07-16 12:19:49)
Jornada Semestral</t>
        </r>
      </text>
    </comment>
    <comment ref="B19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207" authorId="1" shapeId="0">
      <text>
        <r>
          <rPr>
            <sz val="11"/>
            <color rgb="FF000000"/>
            <rFont val="Calibri"/>
            <family val="2"/>
          </rPr>
          <t>======
ID#AAABR1Y8Utw
     (2024-07-16 12:19:49)
Quinzenal (2 dias de 8h a cada mês)</t>
        </r>
      </text>
    </comment>
    <comment ref="M207" authorId="1" shapeId="0">
      <text>
        <r>
          <rPr>
            <sz val="11"/>
            <color rgb="FF000000"/>
            <rFont val="Calibri"/>
            <family val="2"/>
          </rPr>
          <t>======
ID#AAABR1Y8Upg
     (2024-07-16 12:19:49)
Jornada Mensal</t>
        </r>
      </text>
    </comment>
    <comment ref="L208" authorId="1" shapeId="0">
      <text>
        <r>
          <rPr>
            <sz val="11"/>
            <color rgb="FF000000"/>
            <rFont val="Calibri"/>
            <family val="2"/>
          </rPr>
          <t>======
ID#AAABR1Y8Ups
     (2024-07-16 12:19:49)
Quinzenal (2 dias de 8h a cada mês)</t>
        </r>
      </text>
    </comment>
    <comment ref="M208" authorId="1" shapeId="0">
      <text>
        <r>
          <rPr>
            <sz val="11"/>
            <color rgb="FF000000"/>
            <rFont val="Calibri"/>
            <family val="2"/>
          </rPr>
          <t>======
ID#AAABR1Y8Ulw
     (2024-07-16 12:19:49)
Jornada Mensal</t>
        </r>
      </text>
    </comment>
    <comment ref="L209" authorId="1" shapeId="0">
      <text>
        <r>
          <rPr>
            <sz val="11"/>
            <color rgb="FF000000"/>
            <rFont val="Calibri"/>
            <family val="2"/>
          </rPr>
          <t>======
ID#AAABR1Y8Uh4
     (2024-07-16 12:19:49)
Quinzenal (2 dias de 8h a cada mês)</t>
        </r>
      </text>
    </comment>
    <comment ref="M209" authorId="1" shapeId="0">
      <text>
        <r>
          <rPr>
            <sz val="11"/>
            <color rgb="FF000000"/>
            <rFont val="Calibri"/>
            <family val="2"/>
          </rPr>
          <t>======
ID#AAABR1Y8UoM
     (2024-07-16 12:19:49)
Jornada Mensal</t>
        </r>
      </text>
    </comment>
    <comment ref="L210" authorId="1" shapeId="0">
      <text>
        <r>
          <rPr>
            <sz val="11"/>
            <color rgb="FF000000"/>
            <rFont val="Calibri"/>
            <family val="2"/>
          </rPr>
          <t>======
ID#AAABR1Y8Uhk
     (2024-07-16 12:19:49)
Quinzenal (2 dias de 8h a cada mês)</t>
        </r>
      </text>
    </comment>
    <comment ref="M210" authorId="1" shapeId="0">
      <text>
        <r>
          <rPr>
            <sz val="11"/>
            <color rgb="FF000000"/>
            <rFont val="Calibri"/>
            <family val="2"/>
          </rPr>
          <t>======
ID#AAABR1Y8UlI
     (2024-07-16 12:19:49)
Jornada Mensal</t>
        </r>
      </text>
    </comment>
    <comment ref="L211" authorId="1" shapeId="0">
      <text>
        <r>
          <rPr>
            <sz val="11"/>
            <color rgb="FF000000"/>
            <rFont val="Calibri"/>
            <family val="2"/>
          </rPr>
          <t>======
ID#AAABR1Y8UoE
     (2024-07-16 12:19:49)
Semestral (1 dia de 8h a cada Semestre)</t>
        </r>
      </text>
    </comment>
    <comment ref="M211" authorId="1" shapeId="0">
      <text>
        <r>
          <rPr>
            <sz val="11"/>
            <color rgb="FF000000"/>
            <rFont val="Calibri"/>
            <family val="2"/>
          </rPr>
          <t>======
ID#AAABR1Y8Uvc
     (2024-07-16 12:19:49)
Jornada Semestral</t>
        </r>
      </text>
    </comment>
    <comment ref="L212" authorId="1" shapeId="0">
      <text>
        <r>
          <rPr>
            <sz val="11"/>
            <color rgb="FF000000"/>
            <rFont val="Calibri"/>
            <family val="2"/>
          </rPr>
          <t>======
ID#AAABR1Y8UlU
     (2024-07-16 12:19:49)
Semestral (1 dia de 8h a cada Semestre)</t>
        </r>
      </text>
    </comment>
    <comment ref="M212" authorId="1" shapeId="0">
      <text>
        <r>
          <rPr>
            <sz val="11"/>
            <color rgb="FF000000"/>
            <rFont val="Calibri"/>
            <family val="2"/>
          </rPr>
          <t>======
ID#AAABR1Y8UuA
     (2024-07-16 12:19:49)
Jornada Semestral</t>
        </r>
      </text>
    </comment>
    <comment ref="B22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237" authorId="1" shapeId="0">
      <text>
        <r>
          <rPr>
            <sz val="11"/>
            <color rgb="FF000000"/>
            <rFont val="Calibri"/>
            <family val="2"/>
          </rPr>
          <t>======
ID#AAABR1Y8UqM
     (2024-07-16 12:19:49)
Quinzenal (2 dias de 8h a cada mês)</t>
        </r>
      </text>
    </comment>
    <comment ref="M237" authorId="1" shapeId="0">
      <text>
        <r>
          <rPr>
            <sz val="11"/>
            <color rgb="FF000000"/>
            <rFont val="Calibri"/>
            <family val="2"/>
          </rPr>
          <t>======
ID#AAABR1Y8UuY
     (2024-07-16 12:19:49)
Jornada Mensal</t>
        </r>
      </text>
    </comment>
    <comment ref="L238" authorId="1" shapeId="0">
      <text>
        <r>
          <rPr>
            <sz val="11"/>
            <color rgb="FF000000"/>
            <rFont val="Calibri"/>
            <family val="2"/>
          </rPr>
          <t>======
ID#AAABR1Y8UkU
     (2024-07-16 12:19:49)
Quinzenal (2 dias de 8h a cada mês)</t>
        </r>
      </text>
    </comment>
    <comment ref="M238" authorId="1" shapeId="0">
      <text>
        <r>
          <rPr>
            <sz val="11"/>
            <color rgb="FF000000"/>
            <rFont val="Calibri"/>
            <family val="2"/>
          </rPr>
          <t>======
ID#AAABR1Y8Uhg
     (2024-07-16 12:19:49)
Jornada Mensal</t>
        </r>
      </text>
    </comment>
    <comment ref="L239" authorId="1" shapeId="0">
      <text>
        <r>
          <rPr>
            <sz val="11"/>
            <color rgb="FF000000"/>
            <rFont val="Calibri"/>
            <family val="2"/>
          </rPr>
          <t>======
ID#AAABR1Y8UpY
     (2024-07-16 12:19:49)
Quinzenal (2 dias de 8h a cada mês)</t>
        </r>
      </text>
    </comment>
    <comment ref="M239" authorId="1" shapeId="0">
      <text>
        <r>
          <rPr>
            <sz val="11"/>
            <color rgb="FF000000"/>
            <rFont val="Calibri"/>
            <family val="2"/>
          </rPr>
          <t>======
ID#AAABR1Y8Unw
     (2024-07-16 12:19:49)
Jornada Mensal</t>
        </r>
      </text>
    </comment>
    <comment ref="L240" authorId="1" shapeId="0">
      <text>
        <r>
          <rPr>
            <sz val="11"/>
            <color rgb="FF000000"/>
            <rFont val="Calibri"/>
            <family val="2"/>
          </rPr>
          <t>======
ID#AAABR1Y8UjQ
     (2024-07-16 12:19:49)
Quinzenal (2 dias de 8h a cada mês)</t>
        </r>
      </text>
    </comment>
    <comment ref="M240" authorId="1" shapeId="0">
      <text>
        <r>
          <rPr>
            <sz val="11"/>
            <color rgb="FF000000"/>
            <rFont val="Calibri"/>
            <family val="2"/>
          </rPr>
          <t>======
ID#AAABR1Y8Uqw
     (2024-07-16 12:19:49)
Jornada Mensal</t>
        </r>
      </text>
    </comment>
    <comment ref="L241" authorId="1" shapeId="0">
      <text>
        <r>
          <rPr>
            <sz val="11"/>
            <color rgb="FF000000"/>
            <rFont val="Calibri"/>
            <family val="2"/>
          </rPr>
          <t>======
ID#AAABR1Y8Uog
     (2024-07-16 12:19:49)
Semestral (1 dia de 8h a cada Semestre)</t>
        </r>
      </text>
    </comment>
    <comment ref="M241" authorId="1" shapeId="0">
      <text>
        <r>
          <rPr>
            <sz val="11"/>
            <color rgb="FF000000"/>
            <rFont val="Calibri"/>
            <family val="2"/>
          </rPr>
          <t>======
ID#AAABR1Y8Un4
     (2024-07-16 12:19:49)
Jornada Semestral</t>
        </r>
      </text>
    </comment>
    <comment ref="L242" authorId="1" shapeId="0">
      <text>
        <r>
          <rPr>
            <sz val="11"/>
            <color rgb="FF000000"/>
            <rFont val="Calibri"/>
            <family val="2"/>
          </rPr>
          <t>======
ID#AAABR1Y8Uto
     (2024-07-16 12:19:49)
Semestral (1 dia de 8h a cada Semestre)</t>
        </r>
      </text>
    </comment>
    <comment ref="M242" authorId="1" shapeId="0">
      <text>
        <r>
          <rPr>
            <sz val="11"/>
            <color rgb="FF000000"/>
            <rFont val="Calibri"/>
            <family val="2"/>
          </rPr>
          <t>======
ID#AAABR1Y8Umw
     (2024-07-16 12:19:49)
Jornada Semestral</t>
        </r>
      </text>
    </comment>
    <comment ref="B260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267" authorId="1" shapeId="0">
      <text>
        <r>
          <rPr>
            <sz val="11"/>
            <color rgb="FF000000"/>
            <rFont val="Calibri"/>
            <family val="2"/>
          </rPr>
          <t>======
ID#AAABR1Y8UkM
     (2024-07-16 12:19:49)
Quinzenal (2 dias de 8h a cada mês)</t>
        </r>
      </text>
    </comment>
    <comment ref="M267" authorId="1" shapeId="0">
      <text>
        <r>
          <rPr>
            <sz val="11"/>
            <color rgb="FF000000"/>
            <rFont val="Calibri"/>
            <family val="2"/>
          </rPr>
          <t>======
ID#AAABR1Y8Ug4
     (2024-07-16 12:19:49)
Jornada Mensal</t>
        </r>
      </text>
    </comment>
    <comment ref="L268" authorId="1" shapeId="0">
      <text>
        <r>
          <rPr>
            <sz val="11"/>
            <color rgb="FF000000"/>
            <rFont val="Calibri"/>
            <family val="2"/>
          </rPr>
          <t>======
ID#AAABR1Y8Up0
     (2024-07-16 12:19:49)
Quinzenal (2 dias de 8h a cada mês)</t>
        </r>
      </text>
    </comment>
    <comment ref="M268" authorId="1" shapeId="0">
      <text>
        <r>
          <rPr>
            <sz val="11"/>
            <color rgb="FF000000"/>
            <rFont val="Calibri"/>
            <family val="2"/>
          </rPr>
          <t>======
ID#AAABR1Y8UjA
     (2024-07-16 12:19:49)
Jornada Mensal</t>
        </r>
      </text>
    </comment>
    <comment ref="L269" authorId="1" shapeId="0">
      <text>
        <r>
          <rPr>
            <sz val="11"/>
            <color rgb="FF000000"/>
            <rFont val="Calibri"/>
            <family val="2"/>
          </rPr>
          <t>======
ID#AAABR1Y8UnI
     (2024-07-16 12:19:49)
Quinzenal (2 dias de 8h a cada mês)</t>
        </r>
      </text>
    </comment>
    <comment ref="M269" authorId="1" shapeId="0">
      <text>
        <r>
          <rPr>
            <sz val="11"/>
            <color rgb="FF000000"/>
            <rFont val="Calibri"/>
            <family val="2"/>
          </rPr>
          <t>======
ID#AAABR1Y8Uo8
     (2024-07-16 12:19:49)
Jornada Mensal</t>
        </r>
      </text>
    </comment>
    <comment ref="L270" authorId="1" shapeId="0">
      <text>
        <r>
          <rPr>
            <sz val="11"/>
            <color rgb="FF000000"/>
            <rFont val="Calibri"/>
            <family val="2"/>
          </rPr>
          <t>======
ID#AAABR1Y8Uf0
     (2024-07-16 12:19:49)
Quinzenal (2 dias de 8h a cada mês)</t>
        </r>
      </text>
    </comment>
    <comment ref="M270" authorId="1" shapeId="0">
      <text>
        <r>
          <rPr>
            <sz val="11"/>
            <color rgb="FF000000"/>
            <rFont val="Calibri"/>
            <family val="2"/>
          </rPr>
          <t>======
ID#AAABR1Y8UsM
     (2024-07-16 12:19:49)
Jornada Mensal</t>
        </r>
      </text>
    </comment>
    <comment ref="L271" authorId="1" shapeId="0">
      <text>
        <r>
          <rPr>
            <sz val="11"/>
            <color rgb="FF000000"/>
            <rFont val="Calibri"/>
            <family val="2"/>
          </rPr>
          <t>======
ID#AAABR1Y8Uiw
     (2024-07-16 12:19:49)
Semestral (1 dia de 8h a cada Semestre)</t>
        </r>
      </text>
    </comment>
    <comment ref="M271" authorId="1" shapeId="0">
      <text>
        <r>
          <rPr>
            <sz val="11"/>
            <color rgb="FF000000"/>
            <rFont val="Calibri"/>
            <family val="2"/>
          </rPr>
          <t>======
ID#AAABR1Y8UlY
     (2024-07-16 12:19:49)
Jornada Semestral</t>
        </r>
      </text>
    </comment>
    <comment ref="L272" authorId="1" shapeId="0">
      <text>
        <r>
          <rPr>
            <sz val="11"/>
            <color rgb="FF000000"/>
            <rFont val="Calibri"/>
            <family val="2"/>
          </rPr>
          <t>======
ID#AAABR1Y8Uss
     (2024-07-16 12:19:49)
Semestral (1 dia de 8h a cada Semestre)</t>
        </r>
      </text>
    </comment>
    <comment ref="M272" authorId="1" shapeId="0">
      <text>
        <r>
          <rPr>
            <sz val="11"/>
            <color rgb="FF000000"/>
            <rFont val="Calibri"/>
            <family val="2"/>
          </rPr>
          <t>======
ID#AAABR1Y8Ut4
     (2024-07-16 12:19:49)
Jornada Semestral</t>
        </r>
      </text>
    </comment>
    <comment ref="B28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297" authorId="1" shapeId="0">
      <text>
        <r>
          <rPr>
            <sz val="11"/>
            <color rgb="FF000000"/>
            <rFont val="Calibri"/>
            <family val="2"/>
          </rPr>
          <t>======
ID#AAABR1Y8Ufo
     (2024-07-16 12:19:49)
Quinzenal (2 dias de 8h a cada mês)</t>
        </r>
      </text>
    </comment>
    <comment ref="M297" authorId="1" shapeId="0">
      <text>
        <r>
          <rPr>
            <sz val="11"/>
            <color rgb="FF000000"/>
            <rFont val="Calibri"/>
            <family val="2"/>
          </rPr>
          <t>======
ID#AAABR1Y8UjI
     (2024-07-16 12:19:49)
Jornada Mensal</t>
        </r>
      </text>
    </comment>
    <comment ref="L298" authorId="1" shapeId="0">
      <text>
        <r>
          <rPr>
            <sz val="11"/>
            <color rgb="FF000000"/>
            <rFont val="Calibri"/>
            <family val="2"/>
          </rPr>
          <t>======
ID#AAABR1Y8Uq8
     (2024-07-16 12:19:49)
Quinzenal (2 dias de 8h a cada mês)</t>
        </r>
      </text>
    </comment>
    <comment ref="M298" authorId="1" shapeId="0">
      <text>
        <r>
          <rPr>
            <sz val="11"/>
            <color rgb="FF000000"/>
            <rFont val="Calibri"/>
            <family val="2"/>
          </rPr>
          <t>======
ID#AAABR1Y8UkE
     (2024-07-16 12:19:49)
Jornada Mensal</t>
        </r>
      </text>
    </comment>
    <comment ref="L299" authorId="1" shapeId="0">
      <text>
        <r>
          <rPr>
            <sz val="11"/>
            <color rgb="FF000000"/>
            <rFont val="Calibri"/>
            <family val="2"/>
          </rPr>
          <t>======
ID#AAABR1Y8UmU
     (2024-07-16 12:19:49)
Quinzenal (2 dias de 8h a cada mês)</t>
        </r>
      </text>
    </comment>
    <comment ref="M299" authorId="1" shapeId="0">
      <text>
        <r>
          <rPr>
            <sz val="11"/>
            <color rgb="FF000000"/>
            <rFont val="Calibri"/>
            <family val="2"/>
          </rPr>
          <t>======
ID#AAABR1Y8UoU
     (2024-07-16 12:19:49)
Jornada Mensal</t>
        </r>
      </text>
    </comment>
    <comment ref="L300" authorId="1" shapeId="0">
      <text>
        <r>
          <rPr>
            <sz val="11"/>
            <color rgb="FF000000"/>
            <rFont val="Calibri"/>
            <family val="2"/>
          </rPr>
          <t>======
ID#AAABR1Y8UmA
     (2024-07-16 12:19:49)
Quinzenal (2 dias de 8h a cada mês)</t>
        </r>
      </text>
    </comment>
    <comment ref="M300" authorId="1" shapeId="0">
      <text>
        <r>
          <rPr>
            <sz val="11"/>
            <color rgb="FF000000"/>
            <rFont val="Calibri"/>
            <family val="2"/>
          </rPr>
          <t>======
ID#AAABR1Y8Um4
     (2024-07-16 12:19:49)
Jornada Mensal</t>
        </r>
      </text>
    </comment>
    <comment ref="L301" authorId="1" shapeId="0">
      <text>
        <r>
          <rPr>
            <sz val="11"/>
            <color rgb="FF000000"/>
            <rFont val="Calibri"/>
            <family val="2"/>
          </rPr>
          <t>======
ID#AAABR1Y8UgI
     (2024-07-16 12:19:49)
Semestral (1 dia de 8h a cada Semestre)</t>
        </r>
      </text>
    </comment>
    <comment ref="M301" authorId="1" shapeId="0">
      <text>
        <r>
          <rPr>
            <sz val="11"/>
            <color rgb="FF000000"/>
            <rFont val="Calibri"/>
            <family val="2"/>
          </rPr>
          <t>======
ID#AAABR1Y8Uus
     (2024-07-16 12:19:49)
Jornada Semestral</t>
        </r>
      </text>
    </comment>
    <comment ref="L302" authorId="1" shapeId="0">
      <text>
        <r>
          <rPr>
            <sz val="11"/>
            <color rgb="FF000000"/>
            <rFont val="Calibri"/>
            <family val="2"/>
          </rPr>
          <t>======
ID#AAABR1Y8UtY
     (2024-07-16 12:19:49)
Semestral (1 dia de 8h a cada Semestre)</t>
        </r>
      </text>
    </comment>
    <comment ref="M302" authorId="1" shapeId="0">
      <text>
        <r>
          <rPr>
            <sz val="11"/>
            <color rgb="FF000000"/>
            <rFont val="Calibri"/>
            <family val="2"/>
          </rPr>
          <t>======
ID#AAABR1Y8Umk
     (2024-07-16 12:19:49)
Jornada Semestral</t>
        </r>
      </text>
    </comment>
    <comment ref="B31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327" authorId="1" shapeId="0">
      <text>
        <r>
          <rPr>
            <sz val="11"/>
            <color rgb="FF000000"/>
            <rFont val="Calibri"/>
            <family val="2"/>
          </rPr>
          <t>======
ID#AAABR1Y8Uf4
     (2024-07-16 12:19:49)
Quinzenal (2 dias de 8h a cada mês)</t>
        </r>
      </text>
    </comment>
    <comment ref="M327" authorId="1" shapeId="0">
      <text>
        <r>
          <rPr>
            <sz val="11"/>
            <color rgb="FF000000"/>
            <rFont val="Calibri"/>
            <family val="2"/>
          </rPr>
          <t>======
ID#AAABR1Y8UnQ
     (2024-07-16 12:19:49)
Jornada Mensal</t>
        </r>
      </text>
    </comment>
    <comment ref="L328" authorId="1" shapeId="0">
      <text>
        <r>
          <rPr>
            <sz val="11"/>
            <color rgb="FF000000"/>
            <rFont val="Calibri"/>
            <family val="2"/>
          </rPr>
          <t>======
ID#AAABR1Y8Uo4
     (2024-07-16 12:19:49)
Quinzenal (2 dias de 8h a cada mês)</t>
        </r>
      </text>
    </comment>
    <comment ref="M328" authorId="1" shapeId="0">
      <text>
        <r>
          <rPr>
            <sz val="11"/>
            <color rgb="FF000000"/>
            <rFont val="Calibri"/>
            <family val="2"/>
          </rPr>
          <t>======
ID#AAABR1Y8UpE
     (2024-07-16 12:19:49)
Jornada Mensal</t>
        </r>
      </text>
    </comment>
    <comment ref="L329" authorId="1" shapeId="0">
      <text>
        <r>
          <rPr>
            <sz val="11"/>
            <color rgb="FF000000"/>
            <rFont val="Calibri"/>
            <family val="2"/>
          </rPr>
          <t>======
ID#AAABR1Y8UvQ
     (2024-07-16 12:19:49)
Quinzenal (2 dias de 8h a cada mês)</t>
        </r>
      </text>
    </comment>
    <comment ref="M329" authorId="1" shapeId="0">
      <text>
        <r>
          <rPr>
            <sz val="11"/>
            <color rgb="FF000000"/>
            <rFont val="Calibri"/>
            <family val="2"/>
          </rPr>
          <t>======
ID#AAABR1Y8Urk
     (2024-07-16 12:19:49)
Jornada Mensal</t>
        </r>
      </text>
    </comment>
    <comment ref="L330" authorId="1" shapeId="0">
      <text>
        <r>
          <rPr>
            <sz val="11"/>
            <color rgb="FF000000"/>
            <rFont val="Calibri"/>
            <family val="2"/>
          </rPr>
          <t>======
ID#AAABR1Y8UuQ
     (2024-07-16 12:19:49)
Quinzenal (2 dias de 8h a cada mês)</t>
        </r>
      </text>
    </comment>
    <comment ref="M330" authorId="1" shapeId="0">
      <text>
        <r>
          <rPr>
            <sz val="11"/>
            <color rgb="FF000000"/>
            <rFont val="Calibri"/>
            <family val="2"/>
          </rPr>
          <t>======
ID#AAABR1Y8Uq4
     (2024-07-16 12:19:49)
Jornada Mensal</t>
        </r>
      </text>
    </comment>
    <comment ref="L331" authorId="1" shapeId="0">
      <text>
        <r>
          <rPr>
            <sz val="11"/>
            <color rgb="FF000000"/>
            <rFont val="Calibri"/>
            <family val="2"/>
          </rPr>
          <t>======
ID#AAABR1Y8Ut0
     (2024-07-16 12:19:49)
Semestral (1 dia de 8h a cada Semestre)</t>
        </r>
      </text>
    </comment>
    <comment ref="M331" authorId="1" shapeId="0">
      <text>
        <r>
          <rPr>
            <sz val="11"/>
            <color rgb="FF000000"/>
            <rFont val="Calibri"/>
            <family val="2"/>
          </rPr>
          <t>======
ID#AAABR1Y8UkQ
     (2024-07-16 12:19:49)
Jornada Semestral</t>
        </r>
      </text>
    </comment>
    <comment ref="L332" authorId="1" shapeId="0">
      <text>
        <r>
          <rPr>
            <sz val="11"/>
            <color rgb="FF000000"/>
            <rFont val="Calibri"/>
            <family val="2"/>
          </rPr>
          <t>======
ID#AAABR1Y8UmY
     (2024-07-16 12:19:49)
Semestral (1 dia de 8h a cada Semestre)</t>
        </r>
      </text>
    </comment>
    <comment ref="M332" authorId="1" shapeId="0">
      <text>
        <r>
          <rPr>
            <sz val="11"/>
            <color rgb="FF000000"/>
            <rFont val="Calibri"/>
            <family val="2"/>
          </rPr>
          <t>======
ID#AAABR1Y8Uls
     (2024-07-16 12:19:49)
Jornada Semestral</t>
        </r>
      </text>
    </comment>
    <comment ref="B349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357" authorId="1" shapeId="0">
      <text>
        <r>
          <rPr>
            <sz val="11"/>
            <color rgb="FF000000"/>
            <rFont val="Calibri"/>
            <family val="2"/>
          </rPr>
          <t>======
ID#AAABR1Y8Uos
     (2024-07-16 12:19:49)
Quinzenal (2 dias de 8h a cada mês)</t>
        </r>
      </text>
    </comment>
    <comment ref="M357" authorId="1" shapeId="0">
      <text>
        <r>
          <rPr>
            <sz val="11"/>
            <color rgb="FF000000"/>
            <rFont val="Calibri"/>
            <family val="2"/>
          </rPr>
          <t>======
ID#AAABR1Y8Uh0
     (2024-07-16 12:19:49)
Jornada Mensal</t>
        </r>
      </text>
    </comment>
    <comment ref="L358" authorId="1" shapeId="0">
      <text>
        <r>
          <rPr>
            <sz val="11"/>
            <color rgb="FF000000"/>
            <rFont val="Calibri"/>
            <family val="2"/>
          </rPr>
          <t>======
ID#AAABR1Y8UvE
     (2024-07-16 12:19:49)
Quinzenal (2 dias de 8h a cada mês)</t>
        </r>
      </text>
    </comment>
    <comment ref="M358" authorId="1" shapeId="0">
      <text>
        <r>
          <rPr>
            <sz val="11"/>
            <color rgb="FF000000"/>
            <rFont val="Calibri"/>
            <family val="2"/>
          </rPr>
          <t>======
ID#AAABR1Y8Uuo
     (2024-07-16 12:19:49)
Jornada Mensal</t>
        </r>
      </text>
    </comment>
    <comment ref="L359" authorId="1" shapeId="0">
      <text>
        <r>
          <rPr>
            <sz val="11"/>
            <color rgb="FF000000"/>
            <rFont val="Calibri"/>
            <family val="2"/>
          </rPr>
          <t>======
ID#AAABR1Y8UsY
     (2024-07-16 12:19:49)
Quinzenal (2 dias de 8h a cada mês)</t>
        </r>
      </text>
    </comment>
    <comment ref="M359" authorId="1" shapeId="0">
      <text>
        <r>
          <rPr>
            <sz val="11"/>
            <color rgb="FF000000"/>
            <rFont val="Calibri"/>
            <family val="2"/>
          </rPr>
          <t>======
ID#AAABR1Y8Uhw
     (2024-07-16 12:19:49)
Jornada Mensal</t>
        </r>
      </text>
    </comment>
    <comment ref="L360" authorId="1" shapeId="0">
      <text>
        <r>
          <rPr>
            <sz val="11"/>
            <color rgb="FF000000"/>
            <rFont val="Calibri"/>
            <family val="2"/>
          </rPr>
          <t>======
ID#AAABR1Y8Uno
     (2024-07-16 12:19:49)
Quinzenal (2 dias de 8h a cada mês)</t>
        </r>
      </text>
    </comment>
    <comment ref="M360" authorId="1" shapeId="0">
      <text>
        <r>
          <rPr>
            <sz val="11"/>
            <color rgb="FF000000"/>
            <rFont val="Calibri"/>
            <family val="2"/>
          </rPr>
          <t>======
ID#AAABR1Y8Us8
     (2024-07-16 12:19:49)
Jornada Mensal</t>
        </r>
      </text>
    </comment>
    <comment ref="L361" authorId="1" shapeId="0">
      <text>
        <r>
          <rPr>
            <sz val="11"/>
            <color rgb="FF000000"/>
            <rFont val="Calibri"/>
            <family val="2"/>
          </rPr>
          <t>======
ID#AAABR1Y8UvI
     (2024-07-16 12:19:49)
Semestral (1 dia de 8h a cada Semestre)</t>
        </r>
      </text>
    </comment>
    <comment ref="M361" authorId="1" shapeId="0">
      <text>
        <r>
          <rPr>
            <sz val="11"/>
            <color rgb="FF000000"/>
            <rFont val="Calibri"/>
            <family val="2"/>
          </rPr>
          <t>======
ID#AAABR1Y8Ur4
     (2024-07-16 12:19:49)
Jornada Semestral</t>
        </r>
      </text>
    </comment>
    <comment ref="L362" authorId="1" shapeId="0">
      <text>
        <r>
          <rPr>
            <sz val="11"/>
            <color rgb="FF000000"/>
            <rFont val="Calibri"/>
            <family val="2"/>
          </rPr>
          <t>======
ID#AAABR1Y8UoI
     (2024-07-16 12:19:49)
Semestral (1 dia de 8h a cada Semestre)</t>
        </r>
      </text>
    </comment>
    <comment ref="M362" authorId="1" shapeId="0">
      <text>
        <r>
          <rPr>
            <sz val="11"/>
            <color rgb="FF000000"/>
            <rFont val="Calibri"/>
            <family val="2"/>
          </rPr>
          <t>======
ID#AAABR1Y8Ug8
     (2024-07-16 12:19:49)
Jornada Semestral</t>
        </r>
      </text>
    </comment>
    <comment ref="B380" authorId="0" shapeId="0">
      <text>
        <r>
          <rPr>
            <sz val="9"/>
            <color indexed="81"/>
            <rFont val="Segoe UI"/>
            <family val="2"/>
          </rPr>
          <t>Ao incluir mais postos nos serviços de limpeza, puxar também link para a fórmula da coluna S (“Subtotal”)</t>
        </r>
      </text>
    </comment>
    <comment ref="L387" authorId="1" shapeId="0">
      <text>
        <r>
          <rPr>
            <sz val="11"/>
            <color rgb="FF000000"/>
            <rFont val="Calibri"/>
            <family val="2"/>
          </rPr>
          <t>======
ID#AAABR1Y8Un8
     (2024-07-16 12:19:49)
Quinzenal (2 dias de 8h a cada mês)</t>
        </r>
      </text>
    </comment>
    <comment ref="M387" authorId="1" shapeId="0">
      <text>
        <r>
          <rPr>
            <sz val="11"/>
            <color rgb="FF000000"/>
            <rFont val="Calibri"/>
            <family val="2"/>
          </rPr>
          <t>======
ID#AAABR1Y8Ugc
     (2024-07-16 12:19:49)
Jornada Mensal</t>
        </r>
      </text>
    </comment>
    <comment ref="L388" authorId="1" shapeId="0">
      <text>
        <r>
          <rPr>
            <sz val="11"/>
            <color rgb="FF000000"/>
            <rFont val="Calibri"/>
            <family val="2"/>
          </rPr>
          <t>======
ID#AAABR1Y8Uho
     (2024-07-16 12:19:49)
Quinzenal (2 dias de 8h a cada mês)</t>
        </r>
      </text>
    </comment>
    <comment ref="M388" authorId="1" shapeId="0">
      <text>
        <r>
          <rPr>
            <sz val="11"/>
            <color rgb="FF000000"/>
            <rFont val="Calibri"/>
            <family val="2"/>
          </rPr>
          <t>======
ID#AAABR1Y8Uh8
     (2024-07-16 12:19:49)
Jornada Mensal</t>
        </r>
      </text>
    </comment>
    <comment ref="L389" authorId="1" shapeId="0">
      <text>
        <r>
          <rPr>
            <sz val="11"/>
            <color rgb="FF000000"/>
            <rFont val="Calibri"/>
            <family val="2"/>
          </rPr>
          <t>======
ID#AAABR1Y8UhQ
     (2024-07-16 12:19:49)
Quinzenal (2 dias de 8h a cada mês)</t>
        </r>
      </text>
    </comment>
    <comment ref="M389" authorId="1" shapeId="0">
      <text>
        <r>
          <rPr>
            <sz val="11"/>
            <color rgb="FF000000"/>
            <rFont val="Calibri"/>
            <family val="2"/>
          </rPr>
          <t>======
ID#AAABR1Y8Uik
     (2024-07-16 12:19:49)
Jornada Mensal</t>
        </r>
      </text>
    </comment>
    <comment ref="L390" authorId="1" shapeId="0">
      <text>
        <r>
          <rPr>
            <sz val="11"/>
            <color rgb="FF000000"/>
            <rFont val="Calibri"/>
            <family val="2"/>
          </rPr>
          <t>======
ID#AAABR1Y8UvM
     (2024-07-16 12:19:49)
Quinzenal (2 dias de 8h a cada mês)</t>
        </r>
      </text>
    </comment>
    <comment ref="M390" authorId="1" shapeId="0">
      <text>
        <r>
          <rPr>
            <sz val="11"/>
            <color rgb="FF000000"/>
            <rFont val="Calibri"/>
            <family val="2"/>
          </rPr>
          <t>======
ID#AAABR1Y8Ujs
     (2024-07-16 12:19:49)
Jornada Mensal</t>
        </r>
      </text>
    </comment>
    <comment ref="L391" authorId="1" shapeId="0">
      <text>
        <r>
          <rPr>
            <sz val="11"/>
            <color rgb="FF000000"/>
            <rFont val="Calibri"/>
            <family val="2"/>
          </rPr>
          <t>======
ID#AAABR1Y8UnM
     (2024-07-16 12:19:49)
Semestral (1 dia de 8h a cada Semestre)</t>
        </r>
      </text>
    </comment>
    <comment ref="M391" authorId="1" shapeId="0">
      <text>
        <r>
          <rPr>
            <sz val="11"/>
            <color rgb="FF000000"/>
            <rFont val="Calibri"/>
            <family val="2"/>
          </rPr>
          <t>======
ID#AAABR1Y8UuI
     (2024-07-16 12:19:49)
Jornada Semestral</t>
        </r>
      </text>
    </comment>
    <comment ref="L392" authorId="1" shapeId="0">
      <text>
        <r>
          <rPr>
            <sz val="11"/>
            <color rgb="FF000000"/>
            <rFont val="Calibri"/>
            <family val="2"/>
          </rPr>
          <t>======
ID#AAABR1Y8Utk
     (2024-07-16 12:19:49)
Semestral (1 dia de 8h a cada Semestre)</t>
        </r>
      </text>
    </comment>
    <comment ref="M392" authorId="1" shapeId="0">
      <text>
        <r>
          <rPr>
            <sz val="11"/>
            <color rgb="FF000000"/>
            <rFont val="Calibri"/>
            <family val="2"/>
          </rPr>
          <t>======
ID#AAABR1Y8UrY
     (2024-07-16 12:19:49)
Jornada Semestral</t>
        </r>
      </text>
    </comment>
  </commentList>
</comments>
</file>

<file path=xl/comments2.xml><?xml version="1.0" encoding="utf-8"?>
<comments xmlns="http://schemas.openxmlformats.org/spreadsheetml/2006/main">
  <authors>
    <author>Fernanda De Almeida Santana</author>
  </authors>
  <commentList>
    <comment ref="E36" authorId="0" shapeId="0">
      <text>
        <r>
          <rPr>
            <sz val="9"/>
            <color indexed="81"/>
            <rFont val="Segoe UI"/>
            <family val="2"/>
          </rPr>
          <t>Estimativa baseada em valores praticados em outras contratações deste Tribunal.</t>
        </r>
      </text>
    </comment>
  </commentList>
</comments>
</file>

<file path=xl/comments3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4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5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6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7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8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9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0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1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2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3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4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5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6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7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8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19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20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21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22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23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</comments>
</file>

<file path=xl/comments24.xml><?xml version="1.0" encoding="utf-8"?>
<comments xmlns="http://schemas.openxmlformats.org/spreadsheetml/2006/main">
  <authors>
    <author>Paulo De Sales Pinto</author>
  </authors>
  <commentList>
    <comment ref="E9" authorId="0" shapeId="0">
      <text>
        <r>
          <rPr>
            <sz val="9"/>
            <color indexed="81"/>
            <rFont val="Segoe UI"/>
            <family val="2"/>
          </rPr>
          <t>Conforme Macrofunção 02.03.30 do SIAFI</t>
        </r>
      </text>
    </comment>
    <comment ref="F9" authorId="0" shapeId="0">
      <text>
        <r>
          <rPr>
            <sz val="9"/>
            <color indexed="81"/>
            <rFont val="Segoe UI"/>
            <family val="2"/>
          </rPr>
          <t>Conforme Macrofunção 02.03.30 do SIAFI</t>
        </r>
      </text>
    </comment>
  </commentList>
</comments>
</file>

<file path=xl/comments25.xml><?xml version="1.0" encoding="utf-8"?>
<comments xmlns="http://schemas.openxmlformats.org/spreadsheetml/2006/main">
  <authors>
    <author>Paulo De Sales Pinto</author>
  </authors>
  <commentList>
    <comment ref="G14" authorId="0" shapeId="0">
      <text>
        <r>
          <rPr>
            <sz val="9"/>
            <color indexed="81"/>
            <rFont val="Segoe UI"/>
            <family val="2"/>
          </rPr>
          <t xml:space="preserve">Praça de pedágio Lindoeste
</t>
        </r>
      </text>
    </comment>
    <comment ref="G15" authorId="0" shapeId="0">
      <text>
        <r>
          <rPr>
            <sz val="9"/>
            <color indexed="81"/>
            <rFont val="Segoe UI"/>
            <family val="2"/>
          </rPr>
          <t xml:space="preserve">Praça de pedágio Santa Lucia + Praça de pedágio Ampere
</t>
        </r>
      </text>
    </comment>
    <comment ref="G16" authorId="0" shapeId="0">
      <text>
        <r>
          <rPr>
            <sz val="9"/>
            <color indexed="81"/>
            <rFont val="Segoe UI"/>
            <family val="2"/>
          </rPr>
          <t>Praça de pedágio Céu Azul + Praça de pedágio São Miguel Iguaçu</t>
        </r>
      </text>
    </comment>
    <comment ref="G17" authorId="0" shapeId="0">
      <text>
        <r>
          <rPr>
            <sz val="9"/>
            <color indexed="81"/>
            <rFont val="Segoe UI"/>
            <family val="2"/>
          </rPr>
          <t xml:space="preserve">Praça de pedágio Cascavel + Praça de pedágio Laranjeiras do Sul + Praça de pedágio Candói
</t>
        </r>
      </text>
    </comment>
    <comment ref="G18" authorId="0" shapeId="0">
      <text>
        <r>
          <rPr>
            <sz val="9"/>
            <color indexed="81"/>
            <rFont val="Segoe UI"/>
            <family val="2"/>
          </rPr>
          <t xml:space="preserve">Praça de pedágio Cascavel + Praça de pedágio Laranjeiras do Sul
</t>
        </r>
      </text>
    </comment>
    <comment ref="G20" authorId="0" shapeId="0">
      <text>
        <r>
          <rPr>
            <sz val="9"/>
            <color indexed="81"/>
            <rFont val="Segoe UI"/>
            <family val="2"/>
          </rPr>
          <t>Praça de pedágio Céu Azul</t>
        </r>
      </text>
    </comment>
    <comment ref="G21" authorId="0" shapeId="0">
      <text>
        <r>
          <rPr>
            <sz val="9"/>
            <color indexed="81"/>
            <rFont val="Segoe UI"/>
            <family val="2"/>
          </rPr>
          <t xml:space="preserve">Praça de pedágio Santa Lucia + Praça de pedágio Ampere + Praça de pedágio Vitorino
</t>
        </r>
      </text>
    </comment>
    <comment ref="G23" authorId="0" shapeId="0">
      <text>
        <r>
          <rPr>
            <sz val="9"/>
            <color indexed="81"/>
            <rFont val="Segoe UI"/>
            <family val="2"/>
          </rPr>
          <t xml:space="preserve">Praça de pedágio Santa Lucia + Praça de pedágio Ampere + Praça de pedágio Vitorino
</t>
        </r>
      </text>
    </comment>
    <comment ref="E29" authorId="0" shapeId="0">
      <text>
        <r>
          <rPr>
            <sz val="9"/>
            <color indexed="81"/>
            <rFont val="Segoe UI"/>
            <family val="2"/>
          </rPr>
          <t>Conforme Macrofunção 02.03.30 do SIAFI
CONTA 12311.05.01 - VEICULOS EM GERAL</t>
        </r>
      </text>
    </comment>
    <comment ref="F29" authorId="0" shapeId="0">
      <text>
        <r>
          <rPr>
            <sz val="9"/>
            <color indexed="81"/>
            <rFont val="Segoe UI"/>
            <family val="2"/>
          </rPr>
          <t>Conforme Macrofunção 02.03.30 do SIAFI
CONTA 12311.05.01 - VEICULOS EM GERAL</t>
        </r>
      </text>
    </comment>
    <comment ref="C30" authorId="0" shapeId="0">
      <text>
        <r>
          <rPr>
            <sz val="9"/>
            <color indexed="81"/>
            <rFont val="Segoe UI"/>
            <family val="2"/>
          </rPr>
          <t>Conforme a tabela Fipe, consultada em abril de 2026.</t>
        </r>
      </text>
    </comment>
    <comment ref="F36" authorId="0" shapeId="0">
      <text>
        <r>
          <rPr>
            <sz val="9"/>
            <color indexed="81"/>
            <rFont val="Segoe UI"/>
            <family val="2"/>
          </rPr>
          <t>Preço médio da gasolina comum de 05/04/2026 a 11/04/2026 no Estado do Paraná segundo o Levantamento de Preços de Combustíveis da Agência Nacional do Petróleo, Gás Natural e Biocombustíveis</t>
        </r>
      </text>
    </comment>
  </commentList>
</comments>
</file>

<file path=xl/sharedStrings.xml><?xml version="1.0" encoding="utf-8"?>
<sst xmlns="http://schemas.openxmlformats.org/spreadsheetml/2006/main" count="5630" uniqueCount="550">
  <si>
    <t>PLANILHA DE CUSTOS E FORMAÇÃO DE PREÇOS</t>
  </si>
  <si>
    <t>MODELO PARA A CONSOLIDAÇÃO E APRESENTAÇÃO DE PROPOSTAS</t>
  </si>
  <si>
    <t>Planilha em conformidade com as INs 05/2017 e 07/2018.</t>
  </si>
  <si>
    <t>ITEM</t>
  </si>
  <si>
    <t>UNIDADE</t>
  </si>
  <si>
    <t>POSTO</t>
  </si>
  <si>
    <t>VALOR MENSAL
POR POSTO</t>
  </si>
  <si>
    <t>NÚMERO DE POSTOS</t>
  </si>
  <si>
    <t>VALOR MENSAL TOTAL</t>
  </si>
  <si>
    <t>Assis Chateaubriand</t>
  </si>
  <si>
    <t>Cascavel</t>
  </si>
  <si>
    <t>Dois Vizinhos</t>
  </si>
  <si>
    <t xml:space="preserve">Foz do Iguaçu </t>
  </si>
  <si>
    <t xml:space="preserve">Francisco Beltrão </t>
  </si>
  <si>
    <t>Guarapuava</t>
  </si>
  <si>
    <t>Laranjeiras do Sul</t>
  </si>
  <si>
    <t xml:space="preserve">Marechal C. Rondon </t>
  </si>
  <si>
    <t>Medianeira</t>
  </si>
  <si>
    <t>Palmas</t>
  </si>
  <si>
    <t xml:space="preserve">Palotina </t>
  </si>
  <si>
    <t xml:space="preserve">Pato Branco </t>
  </si>
  <si>
    <t>Toledo</t>
  </si>
  <si>
    <t>Valor Mensal</t>
  </si>
  <si>
    <t>PREÇO POR METRO QUADRADO DE ÁREA LIMPA</t>
  </si>
  <si>
    <t>TIPO DE PISO</t>
  </si>
  <si>
    <t>CUSTO MÉDIO
DO M² LIMPO</t>
  </si>
  <si>
    <t>ÁREA (M²)</t>
  </si>
  <si>
    <t>SUBTOTAL</t>
  </si>
  <si>
    <t>1. Áreas Internas:</t>
  </si>
  <si>
    <t>a) Pisos acarpetados; e b) Pisos frios</t>
  </si>
  <si>
    <t>c)Laboratórios</t>
  </si>
  <si>
    <t>d) Almoxarifados/galpões</t>
  </si>
  <si>
    <t>e) Oficinas</t>
  </si>
  <si>
    <t>f) Áreas com espaços livres - saguão, hall e salão</t>
  </si>
  <si>
    <t>g) Banheiros</t>
  </si>
  <si>
    <t>2. Áreas Externas:</t>
  </si>
  <si>
    <t>a) Pisos pavimentados adjacentes/contíguos às edificações; e c), d) e e) Pátios e áreas verdes com baixa, média e alta frequência</t>
  </si>
  <si>
    <t>b) Varrição de passeios e arruamentos</t>
  </si>
  <si>
    <t>3. Esquadrias Externas:</t>
  </si>
  <si>
    <t>a) Face externa com exposição a situação de risco</t>
  </si>
  <si>
    <t>b) Face externa sem exposição a situação de risco; e c) Face interna</t>
  </si>
  <si>
    <t>4. Fachadas Envidraçada</t>
  </si>
  <si>
    <t>5. Áreas Hospitalares e assemelhadas</t>
  </si>
  <si>
    <t>TOTAL</t>
  </si>
  <si>
    <t>TOTALIZAÇÃO (SERVIÇOS+MATERIAIS)</t>
  </si>
  <si>
    <t>VALOR MENSAL</t>
  </si>
  <si>
    <t>Mão de obra - Limpeza</t>
  </si>
  <si>
    <t>Materiais</t>
  </si>
  <si>
    <t>Deslocamento Supervisor</t>
  </si>
  <si>
    <t>TOTAL MENSAL (R$)</t>
  </si>
  <si>
    <t>TOTAL GLOBAL (mensal x 12 meses) (R$)</t>
  </si>
  <si>
    <t>CASCAVEL</t>
  </si>
  <si>
    <t>Piso</t>
  </si>
  <si>
    <t>Produtividade por piso na localidade</t>
  </si>
  <si>
    <t>Profissional</t>
  </si>
  <si>
    <t>Frequência no mês (horas)</t>
  </si>
  <si>
    <t>Jornada de trabalho no mês (horas)</t>
  </si>
  <si>
    <t>Demanda de serventes de 44h na localidade</t>
  </si>
  <si>
    <t>Demanda de encarregados na localidade</t>
  </si>
  <si>
    <t>Percentual de impacto no custo total de limpeza da localidade</t>
  </si>
  <si>
    <t>Custo do m² limpo por tipo de área</t>
  </si>
  <si>
    <t>Área (m²)</t>
  </si>
  <si>
    <t>Subtotal</t>
  </si>
  <si>
    <t>a) Pisos acarpetados; e
b) Pisos frios</t>
  </si>
  <si>
    <t>Encarregado</t>
  </si>
  <si>
    <t>Posto</t>
  </si>
  <si>
    <t>Qtd.</t>
  </si>
  <si>
    <t>Valor mensal por posto</t>
  </si>
  <si>
    <t>Servente</t>
  </si>
  <si>
    <t>-</t>
  </si>
  <si>
    <t>Servente – 20 horas</t>
  </si>
  <si>
    <t>Servente – 30 horas</t>
  </si>
  <si>
    <t>Servente – 40 horas</t>
  </si>
  <si>
    <t>Servente – 40 horas – com GAF</t>
  </si>
  <si>
    <t>Servente – 40 horas – com Insalub</t>
  </si>
  <si>
    <t>Supervisor Volante</t>
  </si>
  <si>
    <t>Outros (especificar)</t>
  </si>
  <si>
    <r>
      <rPr>
        <b/>
        <sz val="11"/>
        <color rgb="FF333333"/>
        <rFont val="Calibri"/>
        <family val="2"/>
        <charset val="1"/>
      </rPr>
      <t>Observação:</t>
    </r>
    <r>
      <rPr>
        <sz val="11"/>
        <color rgb="FF333333"/>
        <rFont val="Calibri"/>
        <family val="2"/>
        <charset val="1"/>
      </rPr>
      <t xml:space="preserve"> manter células acima “linkadas” à planilha “Resumo Geral” sempre que possível</t>
    </r>
  </si>
  <si>
    <t>a) Pisos pavimentados adjacentes/contíguos às edificações; e
c), d) e e) Pátios e áreas verdes com baixa, média e alta frequência</t>
  </si>
  <si>
    <t>b) Face externa sem exposição a situação de risco; e
c) Face interna</t>
  </si>
  <si>
    <t>ASSIS CHATEAUBRIAND</t>
  </si>
  <si>
    <t>B*
Frequência no mês (horas)</t>
  </si>
  <si>
    <t>C*
Jornada de trabalho no mês (horas)</t>
  </si>
  <si>
    <t>Servente – 40 horas – com GAF e Insalub</t>
  </si>
  <si>
    <t>DOIS VIZINHOS</t>
  </si>
  <si>
    <t>FOZ DO IGUAÇU</t>
  </si>
  <si>
    <t>FRANCISCO BELTRÃO</t>
  </si>
  <si>
    <t>GUARAPUAVA</t>
  </si>
  <si>
    <t>LARANJEIRAS DO SUL</t>
  </si>
  <si>
    <t>MARECHAL CÂNDIDO RONDON</t>
  </si>
  <si>
    <t>MEDIANEIRA</t>
  </si>
  <si>
    <t>Servente – 30 horas – com GAF e Insalub</t>
  </si>
  <si>
    <t>PALMAS</t>
  </si>
  <si>
    <t>PALOTINA</t>
  </si>
  <si>
    <t>PATO BRANCO</t>
  </si>
  <si>
    <t>TOLEDO</t>
  </si>
  <si>
    <t>RESUMO – TODAS AS LOCALIDADES DO POLO</t>
  </si>
  <si>
    <t>Custo médio do m² por piso</t>
  </si>
  <si>
    <t>Remuneração e benefícios</t>
  </si>
  <si>
    <t>Salário Mínimo</t>
  </si>
  <si>
    <t>GAF - Copeiragem</t>
  </si>
  <si>
    <t>Gratificação Supervisor Volante</t>
  </si>
  <si>
    <t>Vale Alimentação</t>
  </si>
  <si>
    <t>Fundo de Formação Profissional</t>
  </si>
  <si>
    <t>Vale Transporte</t>
  </si>
  <si>
    <t>SAT (RATxFAP)</t>
  </si>
  <si>
    <t>Treinamento - Resolução CSJT 98/2012</t>
  </si>
  <si>
    <t>ISS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</si>
  <si>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</si>
  <si>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</si>
  <si>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</si>
  <si>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</si>
  <si>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</si>
  <si>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</si>
  <si>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</si>
  <si>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</si>
  <si>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</si>
  <si>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</si>
  <si>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</si>
  <si>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</si>
  <si>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</si>
  <si>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Servente  40 horas semanais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</si>
  <si>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</si>
  <si>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</si>
  <si>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</si>
  <si>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</si>
  <si>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</si>
  <si>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</si>
  <si>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</si>
  <si>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</si>
  <si>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 (Grau Máximo: 40% do salário mínimo)</t>
  </si>
  <si>
    <t>Adicional Noturno</t>
  </si>
  <si>
    <t>E</t>
  </si>
  <si>
    <t>Adicional de Hora Noturna Reduzida</t>
  </si>
  <si>
    <t>F</t>
  </si>
  <si>
    <t>Gratificação por Acúmulo de Função (GAF) – Copeiragem</t>
  </si>
  <si>
    <t>Total</t>
  </si>
  <si>
    <t>Módulo 2 - Encargos e Benefícios Anuais, Mensais e Diários</t>
  </si>
  <si>
    <t>2.1</t>
  </si>
  <si>
    <t>13º (décimo terceiro) Salário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</si>
  <si>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</si>
  <si>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</si>
  <si>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</si>
  <si>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</si>
  <si>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</si>
  <si>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</si>
  <si>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</si>
  <si>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</si>
  <si>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</si>
  <si>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</si>
  <si>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</si>
  <si>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</si>
  <si>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</si>
  <si>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</si>
  <si>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</si>
  <si>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</si>
  <si>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</si>
  <si>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</si>
  <si>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</si>
  <si>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</si>
  <si>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Vale Alimentação (com desconto de 20% referente ao PAT)</t>
  </si>
  <si>
    <t>Vale Alimentação (com desconto de 20% referente ao PAT) - Férias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</si>
  <si>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</si>
  <si>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</si>
  <si>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</si>
  <si>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</si>
  <si>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</si>
  <si>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</si>
  <si>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</si>
  <si>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</si>
  <si>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</si>
  <si>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</si>
  <si>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</si>
  <si>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</si>
  <si>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</si>
  <si>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</si>
  <si>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</si>
  <si>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</si>
  <si>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</si>
  <si>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</si>
  <si>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</si>
  <si>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</si>
  <si>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</si>
  <si>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</si>
  <si>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</si>
  <si>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</si>
  <si>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</si>
  <si>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</si>
  <si>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</si>
  <si>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</si>
  <si>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</si>
  <si>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</si>
  <si>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</si>
  <si>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</si>
  <si>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</si>
  <si>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</si>
  <si>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</si>
  <si>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</si>
  <si>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</si>
  <si>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</si>
  <si>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</si>
  <si>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</si>
  <si>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</si>
  <si>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</si>
  <si>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</si>
  <si>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Adicional de Insalubridade</t>
  </si>
  <si>
    <t>Supervisor</t>
  </si>
  <si>
    <t>4101-05</t>
  </si>
  <si>
    <t>Supervisor Volante 44h semanais</t>
  </si>
  <si>
    <t>Outros (Supervisão dos serviços em mais de um município - Cláusula 3º, 04 da CCT SIEMACO 2024)</t>
  </si>
  <si>
    <t>Servente 30 horas semanais</t>
  </si>
  <si>
    <t>Servente 20 horas semanais</t>
  </si>
  <si>
    <t>Servente  20 horas semanais</t>
  </si>
  <si>
    <t>Item</t>
  </si>
  <si>
    <t>Descrição</t>
  </si>
  <si>
    <t>Quantidade</t>
  </si>
  <si>
    <t>Freq. de fornecimento ao ano</t>
  </si>
  <si>
    <t>Quantidade total ao ano</t>
  </si>
  <si>
    <t>Preço Unitário</t>
  </si>
  <si>
    <t>Preço total ao ano</t>
  </si>
  <si>
    <t>Preço total ao mês</t>
  </si>
  <si>
    <t>Jaleco em Oxford, microfibra ou gabardine, transpassado, com bolso, manga curta</t>
  </si>
  <si>
    <t>Meias de algodão, cano médio (par)</t>
  </si>
  <si>
    <t>Blusa de Frio tipo Suéter, Manga Comprida, que atenda às condições climáticas da localidade de prestação de serviços</t>
  </si>
  <si>
    <t>Crachá de Identificação em PVC, com foto</t>
  </si>
  <si>
    <t>Valor total mensal de uniformes por profissional</t>
  </si>
  <si>
    <t>Uniformes - Supervisoras/Supervisores</t>
  </si>
  <si>
    <t>Sapato social, na cor preta, fechado, com solado antiderrapante (par)</t>
  </si>
  <si>
    <t>Calça social, em oxford, gabardine, microfibra ou poliéster, sem transparência, na cor preta, com ziper, passadores para cinto e bolsos dianteiros</t>
  </si>
  <si>
    <t>Meias sociais (par)</t>
  </si>
  <si>
    <t>Equipamentos depreciáveis</t>
  </si>
  <si>
    <t>Vida útil (anos)</t>
  </si>
  <si>
    <t>Valor residual</t>
  </si>
  <si>
    <t>Taxa de depreciação mensal</t>
  </si>
  <si>
    <t>Depreciação mensal</t>
  </si>
  <si>
    <t>Aspirador de Pó e Água profissional – Potência mínima: 1600W, capacidade mínima: 20L</t>
  </si>
  <si>
    <t>Escada em alumínio - 3 degraus</t>
  </si>
  <si>
    <t>Escada em alumínio - 5 degraus</t>
  </si>
  <si>
    <t>Escada cavalete em alumínio - 12 degraus</t>
  </si>
  <si>
    <t>Kit combinado para limpeza de vidros, com rodo com lâmina de borracha, rodo com microfibra, Cabo Extensor em alumínio, e refil de lã microfibra</t>
  </si>
  <si>
    <t>Mangueira de jardim - 50 metros</t>
  </si>
  <si>
    <t>Placa sinalizadora ÁREA DE TRABALHO</t>
  </si>
  <si>
    <t>Placa sinalizadora BANHEIRO FECHADO</t>
  </si>
  <si>
    <t>Placas Sinalizadoras e Indicativas MANUTENÇÃO</t>
  </si>
  <si>
    <t>Placas sinalizadoras e indicativas PISO MOLHADO</t>
  </si>
  <si>
    <t>Soprador aspirador de folhas 2500W, com saco de 40L</t>
  </si>
  <si>
    <t>Custo total de equipamentos a partir da depreciação mensal</t>
  </si>
  <si>
    <t>Número total de profissionais de limpeza</t>
  </si>
  <si>
    <t>Custo mensal em equipamentos por profissional</t>
  </si>
  <si>
    <t>Materiais de limpeza, produtos saneantes, ferramentas e equipamentos não depreciáveis</t>
  </si>
  <si>
    <t>Nome</t>
  </si>
  <si>
    <t>Quantidade estimada</t>
  </si>
  <si>
    <t>Frequência estimada de fornecimento</t>
  </si>
  <si>
    <t>Quantidade total estimada ao ano</t>
  </si>
  <si>
    <t>Preço total estimado ao ano</t>
  </si>
  <si>
    <t>Preço total estimado ao mês</t>
  </si>
  <si>
    <t>Balde 8L (unidade)</t>
  </si>
  <si>
    <t>Anual</t>
  </si>
  <si>
    <t>Balde 15L (unidade)</t>
  </si>
  <si>
    <t>253221 – Balde, Material: Plástico, Tamanho: Grande, Capacidade: 15 L</t>
  </si>
  <si>
    <t>Escova de mão (unidade)</t>
  </si>
  <si>
    <t>448502 - Escova Limpeza Geral, Material Corpo: Plástico, Material Cerdas: Náilon, Características Adicionais: Ovalada, Comprimento: 12,50 Cm, Largura: 6 Cm, Espessura: 4 Cm</t>
  </si>
  <si>
    <t>Trimestral</t>
  </si>
  <si>
    <t>Semestral</t>
  </si>
  <si>
    <t>Espanador Eletrostático</t>
  </si>
  <si>
    <t>Cabo Telescópico, Material: Alumínio, Comprimento: 3 M, Uso: para utilizar com Limpa Tudo na limpeza de vidros e esquadrias, Características Adicionais: Regulável, com rosca.</t>
  </si>
  <si>
    <t>Limpa Tudo (unidade)</t>
  </si>
  <si>
    <t>254388 - Suporte Fibra / Pano, Tipo: Articulável, Formato: Retangular, Material Cabo: Alumínio, Tipo Uso: Fixar Fibras E Panos De Limpeza, Aplicação: Limpeza Piso/Vidraça, Características Adicionais: Com Mola Trava, Parte Superior Com Movimento Giratório</t>
  </si>
  <si>
    <t>Mop Seco (unidade)</t>
  </si>
  <si>
    <t>335242 - Mop Pó, Material: Fibras De Algodão, Largura: 12 Cm, Comprimento: 140 Cm, Cor: Branca, Gramatura: 180 G/M2, Acabamento: Fechamento Por Laços Costurados, Características Adicionais: Suporte Polipropileno, Cabo Alumínio, 300 Gr, Lavável, Base Do Mop: 60 Cm</t>
  </si>
  <si>
    <t>Mop Spray (unidade)</t>
  </si>
  <si>
    <t>Mop Spray com pano de microfibra, recipiente de plástico, gatillho para pulverizar e cabo de alumínio. Características adicionais: Dispenser de no mínimo 400 ml.</t>
  </si>
  <si>
    <t>Refil Mop Spray</t>
  </si>
  <si>
    <t>Refil para Mop Spray, em microfibra, compatível com o modelo de Mop Spray fornecido para a localidade.</t>
  </si>
  <si>
    <t>Pá Coletora Lixo com cabo curto (unidade)</t>
  </si>
  <si>
    <t>446284 - Pá Coletora Lixo, Material Coletor: Polipropileno, Material Cabo: Plástico, Comprimento Cabo: 14 Cm, Comprimento: 33 Cm, Largura: 22,5 Cm, Altura: 7 Cm, Aplicação: Limpeza, Características Adicionais: Perfil De Borracha</t>
  </si>
  <si>
    <t>Pá Coletora Lixo com cabo longo (unidade)</t>
  </si>
  <si>
    <t>477057 - Pá Coletora Lixo, Material Coletor: Plástico, Material Cabo: Madeira, Comprimento Cabo: entre 90cm e 100 cm, Comprimento: 25 Cm, Largura: 24 Cm, Altura: 8 Cm, Aplicação: Limpeza</t>
  </si>
  <si>
    <t>Rodo médio de borracha (40cm) - cabo de alumínio</t>
  </si>
  <si>
    <t>417262 – Rodo médio, Rodo, Material Cabo: Alumínio, Material Suporte: Alumínio, Comprimento Suporte: 40 Cm, Quantidade Borrachas: 2 Un</t>
  </si>
  <si>
    <t>Rodo grande de borracha (80cm) - cabo de alumínio</t>
  </si>
  <si>
    <t>Rodo para vidros</t>
  </si>
  <si>
    <t>Vassoura de palha</t>
  </si>
  <si>
    <t>252807 - Vassoura Jardinagem, Tipo: Fixa, Altura: 42 Cm, Material Cerdas: Palha, Tipo Lâmina: Chata, Espessura Lâmina: 0,5 Mm, Quantidade Palha: 22 Un, Características Adicionais: Com Cabo</t>
  </si>
  <si>
    <t>Vassoura de piaçava (unidade)</t>
  </si>
  <si>
    <t>318938 – Vassoura, Material Cerdas: Piaçava, Material Cabo: Madeira, Material Cepa: Madeira, Comprimento Cepa: 40 Cm, Comprimento Cerdas: Mínimo 9 Cm, Características Adicionais: Com Cabo Rosqueado, Tipo: Gari</t>
  </si>
  <si>
    <t>Aplicador de cera</t>
  </si>
  <si>
    <t>373300 - Aplicador Cera, Material Cabo: Alumínio Anodizado, Comprimento Cabo: 140 Cm, Material Luva: 100% Poliéster, Comprimento Luva: 45 Cm, Largura Luva: 5 Cm, Altura Luva: 7 Cm, Características Adicionais: Angulação 180°, Cabo Revestido Polipropileno</t>
  </si>
  <si>
    <t>Escova sanitária</t>
  </si>
  <si>
    <t>278323 – Escova Sanitária, Vassourinha, Material Cerda: Náilon, Material Cabo: Plástico, Aplicação: Limpeza Sanitário</t>
  </si>
  <si>
    <t>Pulverizador para limpeza de vidros (unidade)</t>
  </si>
  <si>
    <t>Borrifador, Material: Plástico, Tipo: Spray, Capacidade: 500 Ml, Contendo Bico Borrifador, Aplicação: Material De Limpeza</t>
  </si>
  <si>
    <t>Refil Mop Seco (unidade)</t>
  </si>
  <si>
    <t>Água sanitária (1L)</t>
  </si>
  <si>
    <t>Mensal</t>
  </si>
  <si>
    <t>Álcool 70% gel (1L)</t>
  </si>
  <si>
    <t>429225 - Álcool etílico limpeza de ambientes, tipo: etílico hidratado, características adicionais: gel, concentração: 70%</t>
  </si>
  <si>
    <t>Álcool 70% líquido (1L)</t>
  </si>
  <si>
    <t>481012 - Álcool Etílico Limpeza De Ambientes, Tipo: Etílico, Aplicação: Limpeza, Características Adicionais: Líquido, Concentração: 70%</t>
  </si>
  <si>
    <t>Álcool isopropílico (1L)</t>
  </si>
  <si>
    <t>Álcool Isopropílico, Aplicação: Limpeza, Aspecto Físico: Líquido</t>
  </si>
  <si>
    <t>Cera acrílica (750 ml)</t>
  </si>
  <si>
    <t>Desinfetante 1 L</t>
  </si>
  <si>
    <t>423249 - Desinfetante, Composição: À Base De Fenóis Sintéticos: O-Benzil-P-Clorofenol, Princípio Ativo: Orto-Fenilfenol E P-Tércio-Butilfenol. Forma Física: Solução Aquosa Concentrada</t>
  </si>
  <si>
    <t>Desinfetante Tensoativo (1L)</t>
  </si>
  <si>
    <t>437412 – Desinfetante, Composição: À Base De Quaternário De Amônio, Princípio Ativo: Didecilmetilamônio + Biguanida + Tensoativos, Teor Ativo: Teor Ativo Cerca De 0,1%, Forma Física: Solução Aquosa</t>
  </si>
  <si>
    <t>Detergente amoniacal (5L)</t>
  </si>
  <si>
    <t>244300 - Detergente, composição: detergente industrial, amoniacal, dodecilbenzeno -, aplicação: remoção gordura e sujeira em geral., características adicionais: líquido</t>
  </si>
  <si>
    <t>Detergente removedor de cera (1L)</t>
  </si>
  <si>
    <t>Disco verde para enceradeira 300 mm (unidade)</t>
  </si>
  <si>
    <t>Disco De Feltro De Enceradeira, Cor: Verde, Tamanho: 300 mm, Uso: Para utilização com enceradeira industrial</t>
  </si>
  <si>
    <t>Disco De Feltro De Enceradeira, Cor: Verde, Tamanho: 350 mm, Uso: Para utilização com enceradeira industrial</t>
  </si>
  <si>
    <t>Disco branco ou bege para enceradeira 300 mm (unidade)</t>
  </si>
  <si>
    <t>Disco De Feltro De Enceradeira, Cor: Branco ou Bege, Tamanho: 300 mm, Uso: Para utilização com enceradeira industrial</t>
  </si>
  <si>
    <t>Disco branco ou bege para enceradeira 350 mm (unidade)</t>
  </si>
  <si>
    <t>Disco De Feltro De Enceradeira, Cor: Branco ou Bege, Tamanho: 350 mm, Uso: Para utilização com enceradeira industrial</t>
  </si>
  <si>
    <t>Disco preto para enceradeira 300 mm (unidade)</t>
  </si>
  <si>
    <t>Disco De Feltro De Enceradeira, Cor: Preto, Tamanho: 300 mm, Uso: Para utilização com enceradeira industrial</t>
  </si>
  <si>
    <t>Disco preto para enceradeira 350 mm (unidade)</t>
  </si>
  <si>
    <t>Disco De Feltro De Enceradeira, Cor: Preto, Tamanho: 350 mm, Uso: Para utilização com enceradeira industrial</t>
  </si>
  <si>
    <t>Esponja dupla face (unidade)</t>
  </si>
  <si>
    <t>385187 – Esponja Limpeza, Material: Espuma / Fibra Sintética, Formato: Retangular, Abrasividade: Alta, Aplicação: Limpeza Geral, Características Adicionais: Dupla Face, Comprimento Mínimo: 110 Mm, Largura Mínima: 75 Mm, Espessura Mínima: 20 Mm</t>
  </si>
  <si>
    <t>Esponja verde para limpeza pesada (unidade)</t>
  </si>
  <si>
    <t>449810 – Esponja Limpeza, Material: Fibras De Naylon, Formato: Retangular, Abrasividade: Pesada, Aplicação: Limpeza Geral, Comprimento Mínimo: 260 Mm, Largura Mínima: 100 Mm</t>
  </si>
  <si>
    <t>Flanela (unidade)</t>
  </si>
  <si>
    <t>232973 - Flanela, material: flanela, comprimento: 40 cm, largura: 30 cm, cor: branca</t>
  </si>
  <si>
    <t>Fibra branca multiuso (unidade)</t>
  </si>
  <si>
    <t>Fibra verde multiuso (unidade)</t>
  </si>
  <si>
    <t>Lã de aço (pacote 8 un.)</t>
  </si>
  <si>
    <t>Limpa carpete (500 ml)</t>
  </si>
  <si>
    <t>Limpa pedras (5L)</t>
  </si>
  <si>
    <t>Detergente Ácido, Aspecto Físico: Líquido, Aplicação: Limpeza de pedras, cerâmicas, azulejos e cimentados</t>
  </si>
  <si>
    <t>Limpa vidros (500ml)</t>
  </si>
  <si>
    <t>Limpador geral (500 ml)</t>
  </si>
  <si>
    <t>Solução Limpeza Multiuso (Frasco 500ml)</t>
  </si>
  <si>
    <t>Lustra-móveis - 200ml</t>
  </si>
  <si>
    <t>Desodorante / aromatizante de ambientes (360ml)</t>
  </si>
  <si>
    <t>457804 - Desodorante , aromatizante de ambiente, tipo: aerosol, aroma: variado, características adicionais: spray</t>
  </si>
  <si>
    <t>Óleo de peroba (200ml)</t>
  </si>
  <si>
    <t>307513 – Óleo De Peroba, Composição: Solventes Mineral E Vegetal Com Aromatizante, Aspecto Físico: Líquido Oleoginoso, Aroma: Madeira Natural, Aplicação: Limpeza, Lustro E Renovação De Móveis De Madeira</t>
  </si>
  <si>
    <t>Pano de chão (unidade)</t>
  </si>
  <si>
    <t>413363 - Pano limpeza, material: 100% algodão, comprimento: 64 cm, largura: 45 cm, características adicionais: alvejado, aplicação: uso geral, cor: branca, tipo: saco</t>
  </si>
  <si>
    <t>Pano de prato (unidade)</t>
  </si>
  <si>
    <t>418506 - Pano Prato, Material: Algodão Alvejado, Comprimento: 71 Cm, Largura: 48 Cm, Cor: Branca, Características Adicionais: Absorvente/Lavável E Durável</t>
  </si>
  <si>
    <t>Sabão em barra (pacote com 5 unidades de 200g cada)</t>
  </si>
  <si>
    <t>Sabão em pó (1kg)</t>
  </si>
  <si>
    <t>Saco, material: polietileno, cor: azul, capacidade: 20 l, aplicação: coleta de lixo, características adicionais: opaco, super resistente</t>
  </si>
  <si>
    <t>Saco, material: polietileno, cor: azul, capacidade: 40 l, aplicação: coleta de lixo, características adicionais: opaco, super resistente</t>
  </si>
  <si>
    <t>Saco, material: polietileno, cor: azul, capacidade: 50 l, aplicação: coleta de lixo, características adicionais: opaco, super resistente</t>
  </si>
  <si>
    <t>Saco, material: polietileno, cor: azul, capacidade: 60 l, aplicação: coleta de lixo, características adicionais: opaco, super resistente</t>
  </si>
  <si>
    <t>Saco, material: polietileno, cor: azul, capacidade: 100 l, aplicação: coleta de lixo, características adicionais: opaco, super resistente</t>
  </si>
  <si>
    <t>Saco, material: polietileno, cor: preta, capacidade: 20 l, aplicação: coleta de lixo, características adicionais: opaco, super resistente</t>
  </si>
  <si>
    <t>Saco, material: polietileno, cor: preta, capacidade: 40 l, aplicação: coleta de lixo, características adicionais: opaco, super resistente</t>
  </si>
  <si>
    <t>Saco, material: polietileno, cor: preta , capacidade: 60 l, aplicação: coleta de lixo, características adicionais: opaco, super resistente</t>
  </si>
  <si>
    <t>307321 - Saco, material: polietileno, cor: preta, capacidade: 100 l, aplicação: coleta de lixo, características adicionais: opaco, super resistente</t>
  </si>
  <si>
    <t>Saco, material: polietileno, cor: preta, capacidade: 150 l, aplicação: coleta de lixo, características adicionais: opaco, super resistente</t>
  </si>
  <si>
    <t>Saco, material: polietileno, cor: vermelho, capacidade: 40 l, aplicação: coleta de lixo, características adicionais: opaco, super resistente</t>
  </si>
  <si>
    <t>Saco, material: polietileno, cor: vermelho, capacidade: 50 l, aplicação: coleta de lixo, características adicionais: opaco, super resistente</t>
  </si>
  <si>
    <t>Saco, material: polietileno, cor: amarelo, capacidade: 40 l, aplicação: coleta de lixo, características adicionais: opaco, super resistente</t>
  </si>
  <si>
    <t>Saco, material: polietileno, cor: amarelo, capacidade: 60 l, aplicação: coleta de lixo, características adicionais: opaco, super resistente</t>
  </si>
  <si>
    <t>Saco para aspirador de pó industrial (3 unidades)</t>
  </si>
  <si>
    <t>Saco descartável para aspirador de pó industrial de pó e líquidos, compatível com o modelo de equipamento disponibilizado pela empresa</t>
  </si>
  <si>
    <t>Saponáceo (300ml)</t>
  </si>
  <si>
    <t>Silicone gel (200ml)</t>
  </si>
  <si>
    <t>441569 – Silicone, Componentes: Glicerina, Alcool Etílico, Água, Apresentação: Gel, Cor: Incolor, Finalidade: Proteção E Brilho De Superfícies De Plástico E Borracha, Aplicação: Superfícies De Plástico E Borracha</t>
  </si>
  <si>
    <t>Silicone Líquido (250ml)</t>
  </si>
  <si>
    <t>Silicone, Apresentação: Líquido, Cor: Incolor, Finalidade: Proteção E Brilho d Superfícies que necessitam de lubrificação, Aplicação: Superfícies De Plástico e Borracha</t>
  </si>
  <si>
    <t>Detergente líquido (500ml)</t>
  </si>
  <si>
    <t>449798 - Detergente, composição: dodecilbenzeno sulfonato de sódio, aplicação: lavagem de louças, aroma: inodoro, características adicionais: ph 6,5 a 7,5, aspecto físico: líquido incolor</t>
  </si>
  <si>
    <t>Valor em EPIs para proteção contra Covid-19 por Servente, sem custos indiretos, tributos e lucro</t>
  </si>
  <si>
    <t>DESPESAS ADMINISTRATIVAS</t>
  </si>
  <si>
    <t>Percentual</t>
  </si>
  <si>
    <t>TRIBUTAÇÃO SOBRE FATURAMENTO</t>
  </si>
  <si>
    <t>LUCRO</t>
  </si>
  <si>
    <t>I.S.S.</t>
  </si>
  <si>
    <t>INDIRETAS</t>
  </si>
  <si>
    <t>PIS/COFINS</t>
  </si>
  <si>
    <t>SUBTOTAL 1</t>
  </si>
  <si>
    <t>SUBTOTAL 2</t>
  </si>
  <si>
    <t>Total mensal em Materiais de Limpeza, com custos indiretos, tributos e lucro</t>
  </si>
  <si>
    <t>Observações: Valores estimativos, para fins de locação orçamentária. Os valores efetivos a serem pagos estarão sujeitos à comprovação de entrega dos materiais, uma vez que a demanda de fornecimento pode ser diferente da estimada.</t>
  </si>
  <si>
    <t>Deslocamento das Supervisoras/Supervisores</t>
  </si>
  <si>
    <t>Quadro demonstrativo do número de visitas mensais, distância percorrida e pedágio a partir da Sede Administrativa</t>
  </si>
  <si>
    <t>Distância da Sede</t>
  </si>
  <si>
    <t>Qtde Visitas anuais</t>
  </si>
  <si>
    <t>Distância percorrida
ao mês 
(ida e volta)</t>
  </si>
  <si>
    <t>Pedágio
(valor unitário)</t>
  </si>
  <si>
    <t>Pedágio
(valor mensal, ida e volta)</t>
  </si>
  <si>
    <t xml:space="preserve">VT de Assis Chateaubriad </t>
  </si>
  <si>
    <t>Fórum de 1ª Inst. de Cascavel</t>
  </si>
  <si>
    <t>VT de Dois Vizinhos</t>
  </si>
  <si>
    <t>VT de Francisco Beltrão</t>
  </si>
  <si>
    <t>Fórum 1ª Inst. de Foz do Iguaçu</t>
  </si>
  <si>
    <t>Fórum 1ª Inst. de Guarapuava</t>
  </si>
  <si>
    <t>VT de Laranjeiras do Sul</t>
  </si>
  <si>
    <t>VT de Mal. Cândido Rondon</t>
  </si>
  <si>
    <t>VI de Medianeira</t>
  </si>
  <si>
    <t>VT de Palmas</t>
  </si>
  <si>
    <t>PA de Palotina</t>
  </si>
  <si>
    <t>VT de Pato Branco</t>
  </si>
  <si>
    <t>VT de Toledo</t>
  </si>
  <si>
    <t>Depreciação do veículo</t>
  </si>
  <si>
    <t>Referência</t>
  </si>
  <si>
    <t>Consumo estimado</t>
  </si>
  <si>
    <t>Qtde. mensal</t>
  </si>
  <si>
    <t>Subtotal (R$)</t>
  </si>
  <si>
    <t>Combustível (1L)</t>
  </si>
  <si>
    <t>Pedágio</t>
  </si>
  <si>
    <t>Custo mensal em Deslocamento, com custos indiretos, tributos e lucro</t>
  </si>
  <si>
    <t>Piso salarial CCT - Servente</t>
  </si>
  <si>
    <t>Piso salarial CCT - Supervisor</t>
  </si>
  <si>
    <t>Limpeza e Copeiragem - Polo Cascavel - Pregão Eletrônico nº 900XX/2026</t>
  </si>
  <si>
    <t>c) Laboratórios</t>
  </si>
  <si>
    <t>Servente – 40 horas – com GAF e insalub</t>
  </si>
  <si>
    <t>RAT</t>
  </si>
  <si>
    <t>FAP</t>
  </si>
  <si>
    <t>Gol 1.6 MSI Flex 8V 5p (2022)</t>
  </si>
  <si>
    <t>Detergente líquido (5L)</t>
  </si>
  <si>
    <t>Blusa de moletom com acabamento interno flanelado, manga longa, com ribana nas mangas, gola redonda ou careca (sem capuz), composição em pelo menos de 50% algodão, sem abertura frontal (sem zíper). Identificado com o logotipo da empresa no peito.</t>
  </si>
  <si>
    <t>Jaqueta em nylon resinado, forrada com manta acrílica em gramatura mínima de 150 g/m², fechamento em zíper, e punhos e barra em ribana elástica ou meio elástico.</t>
  </si>
  <si>
    <t>Uniformes/EPIs - Serventes</t>
  </si>
  <si>
    <t>Vassoura de pêlo com cabo - 30cm largura</t>
  </si>
  <si>
    <t>Vassoura de náilon, Vassoura, Material Cerdas: Náilon, Material Cepa: Madeira, Comprimento Cepa: 30 Cm, Características Adicionais: Com Cabo Rosqueado, Largura Cepa: 10 Cm</t>
  </si>
  <si>
    <t>Água sanitária (5L)</t>
  </si>
  <si>
    <t>Água sanitária, composição química: hipoclorito de sódio, hidróxido de sódio, cloreto, cor: incolor, aplicação: lavagem e alvejante de roupas, banheiras, pias, tipo: comum, Marca Q-Boa ou similar</t>
  </si>
  <si>
    <t>Cera acrílica (5L)</t>
  </si>
  <si>
    <t>Desinfetante, Composição: À Base De Fenóis Sintéticos: O-Benzil-P-Clorofenol, Princípio Ativo: Orto- Fenilfenol E P-Tércio-Butilfenol. Forma Física: Solução Aquosa Concentrada. Marcas de referência: Casa KM, Meu Lar, Ypê ou similar</t>
  </si>
  <si>
    <t>Limpa Carpete, Composição: Lauril Éter Sulfato De Sódio, Adicionais: Conservante, Corante, Fragrância, PH neutro. Marca Karpex Mix ou similar</t>
  </si>
  <si>
    <t>Limpa vidros (5L)</t>
  </si>
  <si>
    <t>Limpador geral (5L)</t>
  </si>
  <si>
    <t>Solução Limpeza, Composição Básica: Tenso Ativos Aniônicos, Tenso Ativos Não-Iônicos, Finalidade: Limpeza Pesada, Aplicação: Fogão, Vidro, Azulejo, Grelha, Madeira, Coifa, Características Adicionais: Agentes Sequestradores E Flotadores,Tripolifosfato</t>
  </si>
  <si>
    <t>Solução Limpeza Multiuso (5L)</t>
  </si>
  <si>
    <t>Solução Limpeza Multiuso, Composição Básica: Aquilbenzeno, Sulfonato De Sódio, Tensoativo Não Iônico, Aspecto Físico: Líquido, marca Veja ou similar</t>
  </si>
  <si>
    <t>Galão vazio de 5L (unidade)</t>
  </si>
  <si>
    <t>Materiais de limpeza concentrados para diluição no local de prestação de serviços</t>
  </si>
  <si>
    <t>Quantidade estimada (Galões de 5L de produto diluído) por localidade por trimestre</t>
  </si>
  <si>
    <t>Limpador Multiuso (5L)</t>
  </si>
  <si>
    <t>Desinfetante floral (5L)</t>
  </si>
  <si>
    <t>Desengraxante (5L)</t>
  </si>
  <si>
    <t>Limpador com peróxido (5L)</t>
  </si>
  <si>
    <r>
      <t>Diluição</t>
    </r>
    <r>
      <rPr>
        <sz val="10"/>
        <color rgb="FF000000"/>
        <rFont val="Calibri"/>
        <family val="2"/>
      </rPr>
      <t xml:space="preserve"> 
(especificar conforme marca e modelo cotado)</t>
    </r>
  </si>
  <si>
    <r>
      <t xml:space="preserve">Quantidade estimada </t>
    </r>
    <r>
      <rPr>
        <sz val="10"/>
        <color rgb="FF000000"/>
        <rFont val="Calibri"/>
        <family val="2"/>
      </rPr>
      <t>(Gal. de 5L de produto diluído)</t>
    </r>
  </si>
  <si>
    <r>
      <t xml:space="preserve">Quantidade estimada </t>
    </r>
    <r>
      <rPr>
        <sz val="10"/>
        <color rgb="FF000000"/>
        <rFont val="Calibri"/>
        <family val="2"/>
      </rPr>
      <t>(Gal. de 5L de produto concentrado)</t>
    </r>
  </si>
  <si>
    <r>
      <t xml:space="preserve">Quantidade total estimada ao ano </t>
    </r>
    <r>
      <rPr>
        <sz val="10"/>
        <color rgb="FF000000"/>
        <rFont val="Calibri"/>
        <family val="2"/>
      </rPr>
      <t>(Galões de produto concentrado)</t>
    </r>
  </si>
  <si>
    <r>
      <t xml:space="preserve">Preço Unitário </t>
    </r>
    <r>
      <rPr>
        <sz val="10"/>
        <color rgb="FF000000"/>
        <rFont val="Calibri"/>
        <family val="2"/>
      </rPr>
      <t>(valor do galão de produto concentrado)</t>
    </r>
  </si>
  <si>
    <t>Limpador Multiuso 
Concentrado (5L)</t>
  </si>
  <si>
    <t>Desinfetante floral 
Concentrado (5L)</t>
  </si>
  <si>
    <t>Desengraxante 
Concentrado (5L)</t>
  </si>
  <si>
    <t>Limpador com peróxido 
Concentrado (5L)</t>
  </si>
  <si>
    <t>Valor em Materiais Concentrados</t>
  </si>
  <si>
    <r>
      <t>Observações</t>
    </r>
    <r>
      <rPr>
        <sz val="10"/>
        <color rgb="FF000000"/>
        <rFont val="Calibri"/>
        <family val="2"/>
      </rPr>
      <t>: Valores estimativos, para fins de locação orçamentária. Os valores efetivos a serem pagos estarão sujeitos à comprovação de entrega dos materiais, uma vez que a demanda de fornecimento pode ser diferente da estimada.</t>
    </r>
  </si>
  <si>
    <t>Espanador eletrostático, cabo confeccionado em polietileno de alta densidade com formato ergonômico leve, cabo articulado. Luva confeccionada em fios 100% acrílicos, lavável. Utilização: computadores, persianas, armários, estantes, etc, marca Bralimpia ou similar</t>
  </si>
  <si>
    <t>Sabão em pó (2,2kg)</t>
  </si>
  <si>
    <t>Sabão pó, aspecto físico: pó, composição: água, alquil benzeno sulfato de sódio, corante, ca, características adicionais: amaciante, marca Omo, Brilhante ou similar</t>
  </si>
  <si>
    <t>Destinado a substituir os itens "40. Limpa vidros (500ml)", "41. Limpa vidros (5L)", "82. Solução Limpeza Multiuso (Frasco 500ml)" e "81. Solução Limpeza Multiuso (5L)" da planilha de Materiais de Limpeza. Composição: Lauril éter sulfato de sódio, solvente, tensoativo não iônico, corante, fragrância e veículo. Marca e modelo de referência para a pesquisa de preços: Limpador multi uso Starglass 5L R-1470 Becker</t>
  </si>
  <si>
    <t>Destinado a substituir os itens "12. Desinfetante 1 L" e "13. Desinfetante 5 L" da planilha de Materiais de Limpeza. Composição: Cloreto de alquil dimetil benzil amônio, tensoativo não iônico, corantes, conservante, fragrância e veículo. Marca e modelo de referência para a pesquisa de preços: Desinfetante Versatil Floral R1945 Becker</t>
  </si>
  <si>
    <t>Destinado a substituir o item "16. Detergente amoniacal (5L)" da planilha de Materiais de Limpeza na lavagem de piso. Composição: Ácido linear alquil benzeno sulfônico, alcalinizante pH: 7,0 – 8,0 espessante, conservante, neutralizante. Marca e modelo de referência para a pesquisa de preços: Desengraxante Clean Grease BTE 5L R1030 Becker</t>
  </si>
  <si>
    <t>Destinado a substituir os itens "1. Água sanitária (1L)", "2. Água sanitária (5L)", "42. Limpador geral (500 ml)" e "43. Limpador geral (5L)" da planilha de Materiais de Limpeza. Composição: à base de peróxido de hidrogênio e tensoativos biodegradáveis. Marca e modelo de referência para a pesquisa de preços: Limpador com Peróxido Klyo Oxy 5L Renko</t>
  </si>
  <si>
    <t>Balde, Material: Plástico, Capacidade: 8 L, Características Adicionais: Com Alça De Arame, Marca Klimp ou similar</t>
  </si>
  <si>
    <t>Cera polimento todos os tipos de piso (madeira, pisos frios, cerâmica, mármore, porcelanato), antiderrapante, composição básica: polímeros acrílicos e ceras especiais, características adicionais: com fragrância, cor: incolor, aspecto físico: líquido</t>
  </si>
  <si>
    <t>312766 – Detergente, Aplicação: Removedor De Ceras, Características Adicionais: Isento De Substâncias A Base De Petróleo/Ceras</t>
  </si>
  <si>
    <t>422385 – Esponja Limpeza, Material: Fibra Sintética, Abrasividade: Média, Aplicação: Limpeza Geral, Comprimento Mínimo: 260 Mm, Largura Mínima: 100 Mm</t>
  </si>
  <si>
    <t>385311 – Esponja Limpeza, Material: Fibra Sintética, Abrasividade: Alta, Aplicação: Serviço Pesado, Comprimento Mínimo: 260 Mm, Largura Mínima: 100 Mm</t>
  </si>
  <si>
    <t>Galão vazio para armazenamento de produtos de limpeza, com tampa, capacidade 5L, em cor leitosa ou opaca.</t>
  </si>
  <si>
    <t>Impermeabilizante, Composição Básica: Emulsão De Polímeros, Emulsão De Cera, Alcalinizante, Aplicação: Piso, Cor: Incolor, Aspecto Físico: Líquido. Marca: Klimp, Audax Gold ou similar</t>
  </si>
  <si>
    <t>Esponja Limpeza, Material: Lã Aço, Aplicação: Limpeza Geral. Marca Bombril ou similar</t>
  </si>
  <si>
    <t>Limpa-vidro antiembaçante, concentrado, formulado com tensoativos extraídos de óleos vegetais, de fontes renováveis, sem derivados de petróleo. Produto biodegradável e sem fosfatos. Marca Servengel ou similar.</t>
  </si>
  <si>
    <t>Lustra móveis à base de silicone, repelente de umidade e poeira, que permita um brilho seco - Marca Poliflor ou similar</t>
  </si>
  <si>
    <t>Refil para Mop Seco. Fibras De Algodão, Largura: 12 Cm, Comprimento: 140 Cm, Cor: Branca, Gramatura: 180 G/M2, Acabamento: Fechamento Por Laços Costurados.</t>
  </si>
  <si>
    <t>449824 – Rodo grande, Material Cabo: Alumínio, Material Suporte: Alumínio, Comprimento Suporte: entre 70 e 80 cm, Quantidade Borrachas: 2 Un, Características Adicionais: Cabo Com Rosca</t>
  </si>
  <si>
    <t>338250 - Rodo para vidros - Limpador Vidro Material, Cabo: Polipropileno Material Base: Acrílico, Comprimento Cabo: 35 Cm Características Adicionais: Acoplado A Um Limpador De Borracha</t>
  </si>
  <si>
    <t>Sabão Barra. Composição Básica: Sais + Ácido Graxo, Tipo: Neutro, Características Adicionais: Com Perfume. Marca Brilhante ou similar</t>
  </si>
  <si>
    <t>Saponáceo, composição: tensoativos aniônicos, alcalinizantes, espessante, aplicação: limpeza, aspecto físico: cremoso. Marca Cif ou similar</t>
  </si>
  <si>
    <t>466615 – Vassoura de náilon, Vassoura, Material Cerdas: Náilon, Material Cepa: Madeira, Comprimento Cepa: 60 Cm, Características Adicionais: Com Cabo Rosqueado, Largura Cepa: 10 Cm</t>
  </si>
  <si>
    <t>Vassoura de pelo, Vassoura, Material Cerdas: Crina, Material Cabo: Madeira, Material Cepa: Madeira, Comprimento Cepa: 30 Cm, Comprimento Cerdas: Mínimo 5 Cm, Características Adicionais: Com Cabo Colado</t>
  </si>
  <si>
    <t>Uniformes e EPIs</t>
  </si>
  <si>
    <t>Assistência Médica</t>
  </si>
  <si>
    <t>Benefício social Familiar</t>
  </si>
  <si>
    <t>Enceradeira Industrial 350mm; Motor de pelo menos ½ hp; Rendimento mínimo de 1500m²/h; Rotação mínima de 190rpm; cabo elétrico de 12m; Marca/modelo sugerido: DC350 Master Deep Clean, DC350 Super Plus Deep Clean ou similar</t>
  </si>
  <si>
    <t>Lavadora de alta pressão profissional; Pressão mínima: 2000psi; Vazão mínima: 500 L/h; Potência mínima: 2200W; com bomba axial. Marca/modelo sugerido: Lavadora HD 585 Karcher ou similar</t>
  </si>
  <si>
    <t>Lavadora de alta pressão; potência mínima 1800 w; pressão mínima 1800 psi, vazão mínima 360 L/h</t>
  </si>
  <si>
    <t>Enceradeira Industrial 300mm; Motor de pelo menos ½ hp; Rotação mínima de 175 rpm; cabo elétrico de 12m; Marca/modelo sugerido: DC300 Master Deep Clean, DC300 Super Plus Deep Clean ou similar</t>
  </si>
  <si>
    <t>Extensão elétrica 20A - 30 metros</t>
  </si>
  <si>
    <t>Extensão elétrica 20A - 10 metros</t>
  </si>
  <si>
    <t>Disco verde para enceradeira 350 mm (unidade)</t>
  </si>
  <si>
    <t>Vassoura de nylon c/cabo - 30cm largura</t>
  </si>
  <si>
    <t>Vassoura de nylon c/cabo - 60cm largura</t>
  </si>
  <si>
    <t>Adicional de Férias</t>
  </si>
  <si>
    <t>13º (décimo terceiro) Salário e Adicional de Férias</t>
  </si>
  <si>
    <t>Submódulo 2.1 - 13º (décimo terceiro) Salário e Adicional de Férias</t>
  </si>
  <si>
    <t>Cabo extensor</t>
  </si>
  <si>
    <t>Saco de lixo azul 20 L
(100 unidades)</t>
  </si>
  <si>
    <t>Saco de lixo azul 40 L
(100 unidades)</t>
  </si>
  <si>
    <t>Saco de lixo azul 50 L
(100 unidades)</t>
  </si>
  <si>
    <t>Saco de lixo azul 60 L
(100 unidades)</t>
  </si>
  <si>
    <t>Saco de lixo azul 100 L
(100 unidades)</t>
  </si>
  <si>
    <t>Saco de lixo preto 20 L
(100 unidades)</t>
  </si>
  <si>
    <t>Saco de lixo preto 60 L
(100 unidades)</t>
  </si>
  <si>
    <t>Saco de lixo preto 100L
(100 unidades)</t>
  </si>
  <si>
    <t>Saco de lixo preto 150 L
(100 unidades)</t>
  </si>
  <si>
    <r>
      <t xml:space="preserve">Calçado ocupacional de uso profissional tipo tênis, fechado na parte do calcanhar e na parte superior, confeccionado em EVA, soleta de borracha antiderrapante, resistente ao escorregamento em piso cerâmico com solução de detergente e piso de aço com solução de glicerol, resistente à absorção de energia na região do salto e ao óleo combustível, com palmilha interna removível. Cores: Calçado na cor preta com soleta na cor preta. </t>
    </r>
    <r>
      <rPr>
        <b/>
        <sz val="10"/>
        <color rgb="FF000000"/>
        <rFont val="Calibri"/>
        <family val="2"/>
      </rPr>
      <t>(EPI)</t>
    </r>
  </si>
  <si>
    <r>
      <t>Luva de borracha amarela - Luva de segurança confeccionada em látex, revestimento interno clorinado, antiderrapante na face palmar e pontas dos dedos, formato anatômico com comprimento médio. (par)</t>
    </r>
    <r>
      <rPr>
        <b/>
        <sz val="10"/>
        <color rgb="FF000000"/>
        <rFont val="Calibri"/>
        <family val="2"/>
      </rPr>
      <t xml:space="preserve"> (EPI)</t>
    </r>
  </si>
  <si>
    <r>
      <t xml:space="preserve">Luva de borracha azul - Luva de segurança confeccionada em látex, revestimento interno clorinado, antiderrapante na face palmar e pontas dos dedos, formato anatômico com comprimento médio. (par) </t>
    </r>
    <r>
      <rPr>
        <b/>
        <sz val="10"/>
        <color rgb="FF000000"/>
        <rFont val="Calibri"/>
        <family val="2"/>
      </rPr>
      <t>(EPI)</t>
    </r>
  </si>
  <si>
    <r>
      <t xml:space="preserve">Bota de PVC, cano alto, na cor preta, com certificado de aprovação - CA. </t>
    </r>
    <r>
      <rPr>
        <b/>
        <sz val="10"/>
        <color rgb="FF000000"/>
        <rFont val="Calibri"/>
        <family val="2"/>
      </rPr>
      <t>(EPI)</t>
    </r>
  </si>
  <si>
    <t>Carrinho Multifuncional para transporte de equipamentos/materiais de limpeza; com saco de vinil com tampa para transporte de lixo; Medidas aproximadas: Comp. 116 cm x Larg. 57 cm x Altura 100 cm - Marca/modelo sugerido: Carrinho America Bralimpia ou similar</t>
  </si>
  <si>
    <t>Saco de lixo amarelo 40 L
(100 unidades)</t>
  </si>
  <si>
    <t>Saco de lixo amarelo 60 L
(100 unidades)</t>
  </si>
  <si>
    <t>Saco de lixo preto 40 L
(100 unidades)</t>
  </si>
  <si>
    <t>Saco de lixo vermelho 40 L
(100 unidades)</t>
  </si>
  <si>
    <t>Saco de lixo vermelho 50 L
(100 unidades)</t>
  </si>
  <si>
    <t>CALCULO DO VALOR COM DESPESAS ADMINISTRATIVAS E TRIBUTAÇÃO</t>
  </si>
  <si>
    <t>Uniformes por posto</t>
  </si>
  <si>
    <t>Valor</t>
  </si>
  <si>
    <t>Qt. de postos</t>
  </si>
  <si>
    <t>Valor total mensal de uniformes por profissional - Serventes</t>
  </si>
  <si>
    <t>Valor total mensal de uniformes por profissional - Supervisoras(es)</t>
  </si>
  <si>
    <t>TOTAL MENSAL TODOS OS POSTOS (sem despesas administrativas)</t>
  </si>
  <si>
    <t>TRIBUTAÇÃO</t>
  </si>
  <si>
    <t>CUSTOS INDIRETOS</t>
  </si>
  <si>
    <t>Calça em Oxford, na cor preta, com cós de elástico total, sem transparência, com passantes para ajuste na cintura</t>
  </si>
  <si>
    <t>Camiseta em malha 100% algodão, fio 30, com manga curta, sem transparência</t>
  </si>
  <si>
    <t>Camisa branca em Tricoline, manga longa e colarinho entretelado, sem transparência</t>
  </si>
  <si>
    <t>Desinfetante 5L</t>
  </si>
  <si>
    <t>Cera Impermeabilizante incolor (5L)</t>
  </si>
  <si>
    <t>Carrinho Coletor de Lixo com tampa e com Pedal de 120 Litros - Marca/modelo sugerido: LAR ou similar</t>
  </si>
  <si>
    <r>
      <t xml:space="preserve">Valor Total Bimestral </t>
    </r>
    <r>
      <rPr>
        <b/>
        <sz val="10"/>
        <color theme="1"/>
        <rFont val="Calibri"/>
        <family val="2"/>
      </rPr>
      <t>(item 7.4.3.1</t>
    </r>
    <r>
      <rPr>
        <b/>
        <sz val="10"/>
        <color rgb="FF000000"/>
        <rFont val="Calibri"/>
        <family val="2"/>
      </rPr>
      <t xml:space="preserve"> do TR)</t>
    </r>
  </si>
  <si>
    <t>PR000063/2026</t>
  </si>
  <si>
    <t>Toledo/PR</t>
  </si>
  <si>
    <t>Pato Branco/PR</t>
  </si>
  <si>
    <t>Palotina/PR</t>
  </si>
  <si>
    <t>Palmas/PR</t>
  </si>
  <si>
    <t>Medianeira/PR</t>
  </si>
  <si>
    <t>Marechal Cândido Rondon/PR</t>
  </si>
  <si>
    <t>Guarapuava/PR</t>
  </si>
  <si>
    <t>Francisco Beltrão/PR</t>
  </si>
  <si>
    <t>Foz do Iguaçu/PR</t>
  </si>
  <si>
    <t>Dois Vizinhos/PR</t>
  </si>
  <si>
    <t>Cascavel/PR</t>
  </si>
  <si>
    <t>Assis Chateaubriand/PR</t>
  </si>
  <si>
    <t>Laranjeiras do Sul/PR</t>
  </si>
  <si>
    <t>Servente - 40 horas semanais - com GAF e Ad. Insalubridade</t>
  </si>
  <si>
    <t>Servente - 40 horas semanais - com Ad. Insalubridade</t>
  </si>
  <si>
    <t>Supervisor - 44h (posto volante)</t>
  </si>
  <si>
    <t>Servente - 30 horas semanais - com Ad. Insalubridade</t>
  </si>
  <si>
    <t>Servente - 20 horas semanais</t>
  </si>
  <si>
    <t>Servente - 20 horas semanais - com GAF e Ad. Insalubridade</t>
  </si>
  <si>
    <t>Servente - 30 horas semanais - com GAF e Ad. Insalubridade</t>
  </si>
  <si>
    <t>Servente – 30 horas - com insalub</t>
  </si>
  <si>
    <t>PLANILHA DE CUSTOS - POSTOS DE LIMPEZA</t>
  </si>
  <si>
    <t>Cálculo do preço do m² por área limpa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</si>
</sst>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[$R$-416]\ #,##0.00;[Red]\-[$R$-416]\ #,##0.00"/>
    <numFmt numFmtId="165" formatCode="0.00000%"/>
    <numFmt numFmtId="166" formatCode="0.00000"/>
    <numFmt numFmtId="167" formatCode="_-&quot;R$ &quot;* #,##0.00_-;&quot;-R$ &quot;* #,##0.00_-;_-&quot;R$ &quot;* \-??_-;_-@"/>
    <numFmt numFmtId="168" formatCode="&quot;R$ &quot;#,##0.00"/>
    <numFmt numFmtId="169" formatCode="&quot;R$&quot;#,##0.00"/>
    <numFmt numFmtId="170" formatCode="d/m/yyyy"/>
    <numFmt numFmtId="171" formatCode="&quot;R$ &quot;#,##0.000000"/>
    <numFmt numFmtId="172" formatCode="&quot;R$&quot;#,##0.000000"/>
    <numFmt numFmtId="173" formatCode="_-* #,##0_-;\-* #,##0_-;_-* \-??_-;_-@"/>
    <numFmt numFmtId="174" formatCode="0.00&quot; km&quot;"/>
    <numFmt numFmtId="175" formatCode="0.0&quot; km/l&quot;"/>
    <numFmt numFmtId="176" formatCode="0.00&quot; L&quot;"/>
    <numFmt numFmtId="177" formatCode="&quot;R$&quot;\ #,##0.00"/>
    <numFmt numFmtId="178" formatCode="&quot;1:&quot;#"/>
  </numFmts>
  <fonts count="18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333333"/>
      <name val="Calibri"/>
      <family val="2"/>
      <charset val="1"/>
    </font>
    <font>
      <b/>
      <sz val="10"/>
      <color rgb="FF333333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0563C1"/>
      <name val="Calibri"/>
      <family val="2"/>
      <charset val="1"/>
    </font>
    <font>
      <u/>
      <sz val="10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indexed="81"/>
      <name val="Segoe UI"/>
      <family val="2"/>
    </font>
    <font>
      <u/>
      <sz val="10"/>
      <color rgb="FF000000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rgb="FFD9D9D9"/>
        <bgColor rgb="FFDBDBDB"/>
      </patternFill>
    </fill>
    <fill>
      <patternFill patternType="solid">
        <fgColor rgb="FFBFBFBF"/>
        <bgColor rgb="FFC9C9C9"/>
      </patternFill>
    </fill>
    <fill>
      <patternFill patternType="solid">
        <fgColor rgb="FFDDDDDD"/>
        <bgColor rgb="FFDBDBDB"/>
      </patternFill>
    </fill>
    <fill>
      <patternFill patternType="solid">
        <fgColor rgb="FFEEEEEE"/>
        <bgColor rgb="FFFFF2CC"/>
      </patternFill>
    </fill>
    <fill>
      <patternFill patternType="solid">
        <fgColor rgb="FFDDE8CB"/>
        <bgColor rgb="FFDDDDDD"/>
      </patternFill>
    </fill>
    <fill>
      <patternFill patternType="solid">
        <fgColor rgb="FFC9C9C9"/>
        <bgColor rgb="FFBFBFBF"/>
      </patternFill>
    </fill>
    <fill>
      <patternFill patternType="solid">
        <fgColor rgb="FFC5E0B4"/>
        <bgColor rgb="FFDDE8CB"/>
      </patternFill>
    </fill>
    <fill>
      <patternFill patternType="solid">
        <fgColor rgb="FFD9D9D9"/>
        <bgColor rgb="FFDDDDDD"/>
      </patternFill>
    </fill>
    <fill>
      <patternFill patternType="solid">
        <fgColor rgb="FFC9C9C9"/>
        <bgColor rgb="FFD9D9D9"/>
      </patternFill>
    </fill>
    <fill>
      <patternFill patternType="solid">
        <fgColor theme="0" tint="-0.14999847407452621"/>
        <bgColor rgb="FFEEEEE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rgb="FFEEEEEE"/>
      </patternFill>
    </fill>
    <fill>
      <patternFill patternType="solid">
        <fgColor theme="9" tint="0.59999389629810485"/>
        <bgColor rgb="FFFFE599"/>
      </patternFill>
    </fill>
    <fill>
      <patternFill patternType="solid">
        <fgColor rgb="FFBFBFBF"/>
        <bgColor rgb="FFC5E0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8C8C8"/>
        <bgColor rgb="FFC8C8C8"/>
      </patternFill>
    </fill>
    <fill>
      <patternFill patternType="solid">
        <fgColor rgb="FFC5E0B4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C5E0B4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C5E0B4"/>
        <bgColor rgb="FFC5E0B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55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164" fontId="2" fillId="2" borderId="0" xfId="0" applyNumberFormat="1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3" fillId="3" borderId="1" xfId="0" applyFont="1" applyFill="1" applyBorder="1" applyAlignment="1" applyProtection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164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/>
    <xf numFmtId="164" fontId="2" fillId="0" borderId="0" xfId="0" applyNumberFormat="1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center" vertical="center" shrinkToFit="1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164" fontId="2" fillId="0" borderId="0" xfId="0" applyNumberFormat="1" applyFont="1" applyAlignment="1" applyProtection="1">
      <alignment horizontal="center" vertical="center"/>
    </xf>
    <xf numFmtId="4" fontId="2" fillId="0" borderId="0" xfId="0" applyNumberFormat="1" applyFont="1" applyAlignment="1" applyProtection="1">
      <alignment vertical="center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right" vertical="center"/>
    </xf>
    <xf numFmtId="164" fontId="3" fillId="2" borderId="1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Alignment="1" applyProtection="1">
      <alignment vertical="center"/>
    </xf>
    <xf numFmtId="165" fontId="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4" fontId="2" fillId="2" borderId="0" xfId="0" applyNumberFormat="1" applyFont="1" applyFill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/>
    <xf numFmtId="0" fontId="2" fillId="2" borderId="0" xfId="0" applyFont="1" applyFill="1" applyAlignment="1" applyProtection="1">
      <alignment horizontal="center"/>
    </xf>
    <xf numFmtId="4" fontId="2" fillId="2" borderId="0" xfId="0" applyNumberFormat="1" applyFont="1" applyFill="1" applyAlignment="1" applyProtection="1"/>
    <xf numFmtId="0" fontId="2" fillId="2" borderId="0" xfId="0" applyFont="1" applyFill="1" applyAlignment="1" applyProtection="1">
      <alignment horizontal="left" vertical="center"/>
    </xf>
    <xf numFmtId="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 wrapText="1"/>
    </xf>
    <xf numFmtId="166" fontId="2" fillId="6" borderId="1" xfId="0" applyNumberFormat="1" applyFont="1" applyFill="1" applyBorder="1" applyAlignment="1" applyProtection="1">
      <alignment horizontal="center" vertical="center" wrapText="1"/>
    </xf>
    <xf numFmtId="4" fontId="2" fillId="6" borderId="1" xfId="0" applyNumberFormat="1" applyFont="1" applyFill="1" applyBorder="1" applyAlignment="1" applyProtection="1">
      <alignment horizontal="center" vertical="center"/>
    </xf>
    <xf numFmtId="10" fontId="2" fillId="6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166" fontId="2" fillId="6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center" vertical="center"/>
    </xf>
    <xf numFmtId="4" fontId="2" fillId="5" borderId="1" xfId="0" applyNumberFormat="1" applyFont="1" applyFill="1" applyBorder="1" applyAlignment="1" applyProtection="1">
      <alignment horizontal="center" vertical="center"/>
    </xf>
    <xf numFmtId="164" fontId="3" fillId="5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left"/>
    </xf>
    <xf numFmtId="0" fontId="2" fillId="2" borderId="4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left" vertical="center"/>
    </xf>
    <xf numFmtId="4" fontId="2" fillId="2" borderId="4" xfId="0" applyNumberFormat="1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4" fontId="2" fillId="2" borderId="4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shrinkToFit="1"/>
    </xf>
    <xf numFmtId="1" fontId="2" fillId="2" borderId="1" xfId="0" applyNumberFormat="1" applyFont="1" applyFill="1" applyBorder="1" applyAlignment="1" applyProtection="1">
      <alignment horizontal="center" vertical="center" shrinkToFit="1"/>
    </xf>
    <xf numFmtId="0" fontId="5" fillId="2" borderId="0" xfId="0" applyFont="1" applyFill="1" applyAlignment="1" applyProtection="1"/>
    <xf numFmtId="0" fontId="2" fillId="0" borderId="1" xfId="0" applyFont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/>
    <xf numFmtId="0" fontId="8" fillId="2" borderId="0" xfId="0" applyFont="1" applyFill="1" applyAlignment="1" applyProtection="1">
      <alignment horizontal="center" vertical="center"/>
    </xf>
    <xf numFmtId="0" fontId="0" fillId="2" borderId="0" xfId="0" applyFill="1" applyAlignment="1" applyProtection="1"/>
    <xf numFmtId="168" fontId="0" fillId="2" borderId="0" xfId="0" applyNumberFormat="1" applyFill="1" applyAlignment="1" applyProtection="1">
      <alignment horizontal="center"/>
    </xf>
    <xf numFmtId="169" fontId="2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9" fontId="2" fillId="0" borderId="1" xfId="0" applyNumberFormat="1" applyFont="1" applyBorder="1" applyAlignment="1" applyProtection="1">
      <alignment vertical="center"/>
    </xf>
    <xf numFmtId="169" fontId="3" fillId="0" borderId="1" xfId="0" applyNumberFormat="1" applyFont="1" applyBorder="1" applyAlignment="1" applyProtection="1">
      <alignment vertical="center"/>
    </xf>
    <xf numFmtId="169" fontId="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9" fontId="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169" fontId="3" fillId="0" borderId="0" xfId="0" applyNumberFormat="1" applyFont="1" applyAlignment="1" applyProtection="1">
      <alignment vertical="center"/>
    </xf>
    <xf numFmtId="10" fontId="2" fillId="0" borderId="1" xfId="0" applyNumberFormat="1" applyFont="1" applyBorder="1" applyAlignment="1" applyProtection="1">
      <alignment horizontal="center" vertical="center" wrapText="1"/>
    </xf>
    <xf numFmtId="169" fontId="2" fillId="0" borderId="1" xfId="0" applyNumberFormat="1" applyFont="1" applyBorder="1" applyAlignment="1" applyProtection="1">
      <alignment horizontal="right" vertical="center" wrapText="1"/>
    </xf>
    <xf numFmtId="10" fontId="3" fillId="0" borderId="1" xfId="0" applyNumberFormat="1" applyFont="1" applyBorder="1" applyAlignment="1" applyProtection="1">
      <alignment horizontal="center" vertical="center" wrapText="1"/>
    </xf>
    <xf numFmtId="169" fontId="3" fillId="0" borderId="1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vertical="center" wrapText="1"/>
    </xf>
    <xf numFmtId="169" fontId="2" fillId="2" borderId="1" xfId="0" applyNumberFormat="1" applyFont="1" applyFill="1" applyBorder="1" applyAlignment="1" applyProtection="1">
      <alignment horizontal="right" vertical="center" wrapText="1"/>
    </xf>
    <xf numFmtId="169" fontId="2" fillId="0" borderId="1" xfId="0" applyNumberFormat="1" applyFont="1" applyBorder="1" applyAlignment="1" applyProtection="1">
      <alignment vertical="center" wrapText="1"/>
    </xf>
    <xf numFmtId="169" fontId="3" fillId="0" borderId="1" xfId="0" applyNumberFormat="1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10" fontId="2" fillId="0" borderId="0" xfId="0" applyNumberFormat="1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vertical="center" wrapText="1"/>
    </xf>
    <xf numFmtId="10" fontId="2" fillId="2" borderId="1" xfId="0" applyNumberFormat="1" applyFont="1" applyFill="1" applyBorder="1" applyAlignment="1" applyProtection="1">
      <alignment horizontal="center" vertical="center" wrapText="1"/>
    </xf>
    <xf numFmtId="169" fontId="2" fillId="2" borderId="1" xfId="0" applyNumberFormat="1" applyFont="1" applyFill="1" applyBorder="1" applyAlignment="1" applyProtection="1">
      <alignment vertical="center"/>
    </xf>
    <xf numFmtId="10" fontId="2" fillId="2" borderId="1" xfId="0" applyNumberFormat="1" applyFont="1" applyFill="1" applyBorder="1" applyAlignment="1" applyProtection="1">
      <alignment horizontal="center" vertical="center"/>
    </xf>
    <xf numFmtId="169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10" fontId="2" fillId="0" borderId="1" xfId="0" applyNumberFormat="1" applyFont="1" applyBorder="1" applyAlignment="1" applyProtection="1">
      <alignment horizontal="center" vertical="center"/>
    </xf>
    <xf numFmtId="169" fontId="3" fillId="0" borderId="1" xfId="0" applyNumberFormat="1" applyFont="1" applyBorder="1" applyAlignment="1" applyProtection="1">
      <alignment horizontal="center" vertical="center" wrapText="1"/>
    </xf>
    <xf numFmtId="171" fontId="2" fillId="0" borderId="0" xfId="0" applyNumberFormat="1" applyFont="1" applyAlignment="1" applyProtection="1">
      <alignment vertical="center"/>
    </xf>
    <xf numFmtId="172" fontId="2" fillId="0" borderId="0" xfId="0" applyNumberFormat="1" applyFont="1" applyAlignment="1" applyProtection="1">
      <alignment vertical="center"/>
    </xf>
    <xf numFmtId="168" fontId="2" fillId="0" borderId="0" xfId="0" applyNumberFormat="1" applyFont="1" applyAlignment="1" applyProtection="1">
      <alignment horizontal="center" vertical="center" wrapText="1"/>
    </xf>
    <xf numFmtId="168" fontId="2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164" fontId="2" fillId="9" borderId="7" xfId="0" applyNumberFormat="1" applyFont="1" applyFill="1" applyBorder="1" applyAlignment="1" applyProtection="1">
      <alignment vertical="center" wrapText="1"/>
    </xf>
    <xf numFmtId="169" fontId="2" fillId="0" borderId="7" xfId="0" applyNumberFormat="1" applyFont="1" applyBorder="1" applyAlignment="1" applyProtection="1">
      <alignment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 wrapText="1"/>
    </xf>
    <xf numFmtId="169" fontId="2" fillId="9" borderId="7" xfId="0" applyNumberFormat="1" applyFont="1" applyFill="1" applyBorder="1" applyAlignment="1" applyProtection="1">
      <alignment vertical="center" wrapText="1"/>
    </xf>
    <xf numFmtId="9" fontId="2" fillId="0" borderId="7" xfId="0" applyNumberFormat="1" applyFont="1" applyBorder="1" applyAlignment="1" applyProtection="1">
      <alignment horizontal="center" vertical="center" wrapText="1"/>
    </xf>
    <xf numFmtId="10" fontId="2" fillId="0" borderId="7" xfId="0" applyNumberFormat="1" applyFont="1" applyBorder="1" applyAlignment="1" applyProtection="1">
      <alignment horizontal="center" vertical="center"/>
    </xf>
    <xf numFmtId="169" fontId="2" fillId="0" borderId="7" xfId="0" applyNumberFormat="1" applyFont="1" applyBorder="1" applyAlignment="1" applyProtection="1">
      <alignment horizontal="right" vertical="center" wrapText="1"/>
    </xf>
    <xf numFmtId="173" fontId="2" fillId="0" borderId="1" xfId="0" applyNumberFormat="1" applyFont="1" applyBorder="1" applyAlignment="1" applyProtection="1"/>
    <xf numFmtId="169" fontId="3" fillId="3" borderId="1" xfId="0" applyNumberFormat="1" applyFont="1" applyFill="1" applyBorder="1" applyAlignment="1" applyProtection="1">
      <alignment vertical="center"/>
    </xf>
    <xf numFmtId="0" fontId="2" fillId="0" borderId="7" xfId="0" applyFont="1" applyBorder="1" applyAlignment="1" applyProtection="1">
      <alignment horizontal="left" vertical="center" wrapText="1"/>
    </xf>
    <xf numFmtId="169" fontId="2" fillId="2" borderId="1" xfId="0" applyNumberFormat="1" applyFont="1" applyFill="1" applyBorder="1" applyAlignment="1" applyProtection="1"/>
    <xf numFmtId="0" fontId="3" fillId="2" borderId="10" xfId="0" applyFont="1" applyFill="1" applyBorder="1" applyAlignment="1" applyProtection="1">
      <alignment vertical="center"/>
    </xf>
    <xf numFmtId="0" fontId="3" fillId="2" borderId="10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vertical="center"/>
    </xf>
    <xf numFmtId="169" fontId="2" fillId="2" borderId="10" xfId="0" applyNumberFormat="1" applyFont="1" applyFill="1" applyBorder="1" applyAlignment="1" applyProtection="1">
      <alignment horizontal="right" vertical="center" wrapText="1"/>
    </xf>
    <xf numFmtId="169" fontId="2" fillId="2" borderId="10" xfId="0" applyNumberFormat="1" applyFont="1" applyFill="1" applyBorder="1" applyAlignment="1" applyProtection="1">
      <alignment horizontal="right" vertical="center"/>
    </xf>
    <xf numFmtId="169" fontId="3" fillId="3" borderId="1" xfId="0" applyNumberFormat="1" applyFont="1" applyFill="1" applyBorder="1" applyAlignment="1" applyProtection="1"/>
    <xf numFmtId="0" fontId="2" fillId="0" borderId="0" xfId="0" applyFont="1" applyAlignment="1" applyProtection="1">
      <alignment wrapText="1"/>
    </xf>
    <xf numFmtId="0" fontId="2" fillId="0" borderId="1" xfId="0" applyFont="1" applyBorder="1" applyAlignment="1" applyProtection="1">
      <alignment horizontal="center"/>
    </xf>
    <xf numFmtId="174" fontId="2" fillId="0" borderId="1" xfId="0" applyNumberFormat="1" applyFont="1" applyBorder="1" applyAlignment="1" applyProtection="1">
      <alignment horizontal="center"/>
    </xf>
    <xf numFmtId="169" fontId="2" fillId="9" borderId="1" xfId="0" applyNumberFormat="1" applyFont="1" applyFill="1" applyBorder="1" applyAlignment="1" applyProtection="1">
      <alignment horizontal="right"/>
    </xf>
    <xf numFmtId="169" fontId="2" fillId="0" borderId="1" xfId="0" applyNumberFormat="1" applyFont="1" applyBorder="1" applyAlignment="1" applyProtection="1"/>
    <xf numFmtId="0" fontId="3" fillId="0" borderId="1" xfId="0" applyFont="1" applyBorder="1" applyAlignment="1" applyProtection="1">
      <alignment horizontal="center"/>
    </xf>
    <xf numFmtId="174" fontId="3" fillId="0" borderId="1" xfId="0" applyNumberFormat="1" applyFont="1" applyBorder="1" applyAlignment="1" applyProtection="1">
      <alignment horizontal="center"/>
    </xf>
    <xf numFmtId="169" fontId="3" fillId="0" borderId="1" xfId="0" applyNumberFormat="1" applyFont="1" applyBorder="1" applyAlignment="1" applyProtection="1"/>
    <xf numFmtId="175" fontId="2" fillId="0" borderId="7" xfId="0" applyNumberFormat="1" applyFont="1" applyBorder="1" applyAlignment="1" applyProtection="1">
      <alignment horizontal="center" vertical="center" wrapText="1"/>
    </xf>
    <xf numFmtId="169" fontId="2" fillId="3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left"/>
    </xf>
    <xf numFmtId="0" fontId="13" fillId="0" borderId="0" xfId="0" applyFont="1"/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0" fontId="7" fillId="2" borderId="0" xfId="0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wrapText="1"/>
    </xf>
    <xf numFmtId="9" fontId="11" fillId="11" borderId="1" xfId="0" applyNumberFormat="1" applyFont="1" applyFill="1" applyBorder="1" applyAlignment="1" applyProtection="1">
      <alignment horizontal="center"/>
    </xf>
    <xf numFmtId="9" fontId="0" fillId="12" borderId="1" xfId="0" applyNumberFormat="1" applyFill="1" applyBorder="1" applyAlignment="1" applyProtection="1">
      <alignment horizontal="center"/>
    </xf>
    <xf numFmtId="169" fontId="2" fillId="9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/>
    </xf>
    <xf numFmtId="169" fontId="12" fillId="10" borderId="1" xfId="0" applyNumberFormat="1" applyFont="1" applyFill="1" applyBorder="1" applyAlignment="1" applyProtection="1"/>
    <xf numFmtId="10" fontId="2" fillId="14" borderId="10" xfId="0" applyNumberFormat="1" applyFont="1" applyFill="1" applyBorder="1" applyAlignment="1" applyProtection="1">
      <alignment horizontal="center" vertical="center" wrapText="1"/>
    </xf>
    <xf numFmtId="10" fontId="2" fillId="14" borderId="10" xfId="0" applyNumberFormat="1" applyFont="1" applyFill="1" applyBorder="1" applyAlignment="1" applyProtection="1">
      <alignment horizontal="center" vertical="center"/>
    </xf>
    <xf numFmtId="169" fontId="2" fillId="15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9" borderId="7" xfId="0" applyNumberFormat="1" applyFont="1" applyFill="1" applyBorder="1" applyAlignment="1">
      <alignment vertical="center" wrapText="1"/>
    </xf>
    <xf numFmtId="169" fontId="13" fillId="0" borderId="7" xfId="0" applyNumberFormat="1" applyFont="1" applyBorder="1" applyAlignment="1">
      <alignment vertical="center" wrapText="1"/>
    </xf>
    <xf numFmtId="169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9" fontId="13" fillId="0" borderId="0" xfId="0" applyNumberFormat="1" applyFont="1"/>
    <xf numFmtId="177" fontId="1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78" fontId="2" fillId="18" borderId="7" xfId="0" applyNumberFormat="1" applyFont="1" applyFill="1" applyBorder="1" applyAlignment="1">
      <alignment horizontal="center" vertical="center" wrapText="1"/>
    </xf>
    <xf numFmtId="177" fontId="13" fillId="9" borderId="7" xfId="0" applyNumberFormat="1" applyFont="1" applyFill="1" applyBorder="1" applyAlignment="1">
      <alignment vertical="center" wrapText="1"/>
    </xf>
    <xf numFmtId="177" fontId="13" fillId="0" borderId="7" xfId="0" applyNumberFormat="1" applyFont="1" applyBorder="1" applyAlignment="1">
      <alignment vertical="center" wrapText="1"/>
    </xf>
    <xf numFmtId="177" fontId="13" fillId="0" borderId="1" xfId="0" applyNumberFormat="1" applyFont="1" applyBorder="1" applyAlignment="1">
      <alignment vertical="center"/>
    </xf>
    <xf numFmtId="178" fontId="13" fillId="18" borderId="7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/>
    <xf numFmtId="0" fontId="13" fillId="0" borderId="8" xfId="0" applyFont="1" applyBorder="1" applyAlignment="1"/>
    <xf numFmtId="0" fontId="12" fillId="2" borderId="1" xfId="0" applyFont="1" applyFill="1" applyBorder="1" applyAlignment="1">
      <alignment horizontal="center" vertical="center" wrapText="1"/>
    </xf>
    <xf numFmtId="10" fontId="13" fillId="18" borderId="1" xfId="0" applyNumberFormat="1" applyFont="1" applyFill="1" applyBorder="1" applyAlignment="1">
      <alignment horizontal="center"/>
    </xf>
    <xf numFmtId="169" fontId="13" fillId="2" borderId="1" xfId="0" applyNumberFormat="1" applyFont="1" applyFill="1" applyBorder="1" applyAlignment="1">
      <alignment horizontal="right" vertical="center" wrapText="1"/>
    </xf>
    <xf numFmtId="169" fontId="13" fillId="2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169" fontId="12" fillId="10" borderId="1" xfId="0" applyNumberFormat="1" applyFont="1" applyFill="1" applyBorder="1"/>
    <xf numFmtId="0" fontId="13" fillId="2" borderId="7" xfId="0" applyFont="1" applyFill="1" applyBorder="1" applyAlignment="1">
      <alignment horizontal="center" vertical="center" wrapText="1"/>
    </xf>
    <xf numFmtId="168" fontId="13" fillId="2" borderId="0" xfId="0" applyNumberFormat="1" applyFont="1" applyFill="1"/>
    <xf numFmtId="0" fontId="13" fillId="19" borderId="1" xfId="0" applyFont="1" applyFill="1" applyBorder="1" applyAlignment="1">
      <alignment horizontal="center"/>
    </xf>
    <xf numFmtId="0" fontId="2" fillId="0" borderId="7" xfId="0" applyFont="1" applyBorder="1" applyAlignment="1" applyProtection="1">
      <alignment horizontal="left" vertical="top" wrapText="1"/>
    </xf>
    <xf numFmtId="169" fontId="3" fillId="20" borderId="1" xfId="0" applyNumberFormat="1" applyFont="1" applyFill="1" applyBorder="1" applyAlignment="1" applyProtection="1"/>
    <xf numFmtId="0" fontId="2" fillId="0" borderId="7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9" fontId="13" fillId="0" borderId="7" xfId="0" applyNumberFormat="1" applyFont="1" applyBorder="1" applyAlignment="1" applyProtection="1">
      <alignment vertical="center" wrapText="1"/>
    </xf>
    <xf numFmtId="169" fontId="13" fillId="0" borderId="1" xfId="0" applyNumberFormat="1" applyFont="1" applyBorder="1" applyAlignment="1" applyProtection="1">
      <alignment vertical="center"/>
    </xf>
    <xf numFmtId="0" fontId="13" fillId="0" borderId="0" xfId="0" applyFont="1" applyAlignment="1" applyProtection="1"/>
    <xf numFmtId="0" fontId="0" fillId="0" borderId="0" xfId="0" applyFont="1" applyAlignment="1" applyProtection="1"/>
    <xf numFmtId="9" fontId="0" fillId="18" borderId="1" xfId="0" applyNumberFormat="1" applyFont="1" applyFill="1" applyBorder="1" applyAlignment="1" applyProtection="1">
      <alignment horizontal="center"/>
    </xf>
    <xf numFmtId="1" fontId="0" fillId="18" borderId="1" xfId="0" applyNumberFormat="1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169" fontId="3" fillId="20" borderId="1" xfId="0" applyNumberFormat="1" applyFont="1" applyFill="1" applyBorder="1" applyAlignment="1" applyProtection="1">
      <alignment vertical="center"/>
    </xf>
    <xf numFmtId="0" fontId="13" fillId="2" borderId="1" xfId="0" applyFont="1" applyFill="1" applyBorder="1" applyAlignment="1" applyProtection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177" fontId="2" fillId="0" borderId="0" xfId="0" applyNumberFormat="1" applyFont="1" applyAlignment="1" applyProtection="1">
      <alignment vertical="center"/>
    </xf>
    <xf numFmtId="10" fontId="13" fillId="0" borderId="11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 applyProtection="1"/>
    <xf numFmtId="0" fontId="11" fillId="21" borderId="0" xfId="0" applyFont="1" applyFill="1" applyBorder="1"/>
    <xf numFmtId="0" fontId="11" fillId="22" borderId="1" xfId="0" applyFont="1" applyFill="1" applyBorder="1" applyAlignment="1">
      <alignment horizontal="center"/>
    </xf>
    <xf numFmtId="0" fontId="11" fillId="2" borderId="12" xfId="0" applyFont="1" applyFill="1" applyBorder="1" applyAlignment="1" applyProtection="1"/>
    <xf numFmtId="10" fontId="11" fillId="18" borderId="13" xfId="0" applyNumberFormat="1" applyFont="1" applyFill="1" applyBorder="1" applyAlignment="1">
      <alignment horizontal="center"/>
    </xf>
    <xf numFmtId="10" fontId="0" fillId="14" borderId="1" xfId="0" applyNumberFormat="1" applyFill="1" applyBorder="1" applyAlignment="1" applyProtection="1">
      <alignment horizontal="center"/>
    </xf>
    <xf numFmtId="167" fontId="0" fillId="18" borderId="1" xfId="0" applyNumberFormat="1" applyFill="1" applyBorder="1" applyAlignment="1" applyProtection="1"/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10" xfId="0" applyNumberFormat="1" applyFont="1" applyFill="1" applyBorder="1" applyAlignment="1" applyProtection="1">
      <alignment horizontal="center" vertical="center"/>
    </xf>
    <xf numFmtId="44" fontId="11" fillId="23" borderId="1" xfId="0" applyNumberFormat="1" applyFont="1" applyFill="1" applyBorder="1"/>
    <xf numFmtId="0" fontId="2" fillId="0" borderId="1" xfId="0" applyFont="1" applyBorder="1" applyAlignment="1" applyProtection="1">
      <alignment horizontal="center" vertical="center" wrapText="1"/>
    </xf>
    <xf numFmtId="9" fontId="0" fillId="0" borderId="1" xfId="0" applyNumberFormat="1" applyFill="1" applyBorder="1" applyAlignment="1" applyProtection="1">
      <alignment horizontal="center"/>
    </xf>
    <xf numFmtId="167" fontId="0" fillId="0" borderId="1" xfId="0" applyNumberFormat="1" applyFill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13" fillId="0" borderId="0" xfId="0" applyFont="1" applyAlignment="1">
      <alignment horizontal="center"/>
    </xf>
    <xf numFmtId="0" fontId="0" fillId="0" borderId="0" xfId="0" applyFont="1" applyAlignment="1"/>
    <xf numFmtId="0" fontId="13" fillId="17" borderId="1" xfId="0" applyFont="1" applyFill="1" applyBorder="1" applyAlignment="1">
      <alignment horizontal="center"/>
    </xf>
    <xf numFmtId="169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177" fontId="13" fillId="0" borderId="1" xfId="0" applyNumberFormat="1" applyFont="1" applyBorder="1"/>
    <xf numFmtId="177" fontId="13" fillId="17" borderId="1" xfId="0" applyNumberFormat="1" applyFont="1" applyFill="1" applyBorder="1"/>
    <xf numFmtId="0" fontId="12" fillId="21" borderId="1" xfId="0" applyFont="1" applyFill="1" applyBorder="1" applyAlignment="1">
      <alignment vertical="center"/>
    </xf>
    <xf numFmtId="0" fontId="12" fillId="21" borderId="1" xfId="0" applyFont="1" applyFill="1" applyBorder="1" applyAlignment="1">
      <alignment horizontal="center" vertical="center" wrapText="1"/>
    </xf>
    <xf numFmtId="0" fontId="13" fillId="21" borderId="1" xfId="0" applyFont="1" applyFill="1" applyBorder="1" applyAlignment="1">
      <alignment vertical="center"/>
    </xf>
    <xf numFmtId="10" fontId="13" fillId="25" borderId="1" xfId="0" applyNumberFormat="1" applyFont="1" applyFill="1" applyBorder="1" applyAlignment="1">
      <alignment horizontal="center" vertical="center" wrapText="1"/>
    </xf>
    <xf numFmtId="169" fontId="13" fillId="21" borderId="1" xfId="0" applyNumberFormat="1" applyFont="1" applyFill="1" applyBorder="1" applyAlignment="1">
      <alignment horizontal="right" vertical="center" wrapText="1"/>
    </xf>
    <xf numFmtId="10" fontId="13" fillId="21" borderId="1" xfId="0" applyNumberFormat="1" applyFont="1" applyFill="1" applyBorder="1" applyAlignment="1">
      <alignment horizontal="center" vertical="center"/>
    </xf>
    <xf numFmtId="169" fontId="13" fillId="21" borderId="1" xfId="0" applyNumberFormat="1" applyFont="1" applyFill="1" applyBorder="1" applyAlignment="1">
      <alignment horizontal="right" vertical="center"/>
    </xf>
    <xf numFmtId="169" fontId="12" fillId="26" borderId="16" xfId="0" applyNumberFormat="1" applyFont="1" applyFill="1" applyBorder="1"/>
    <xf numFmtId="0" fontId="3" fillId="0" borderId="7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center" vertical="center" wrapText="1"/>
    </xf>
    <xf numFmtId="169" fontId="13" fillId="27" borderId="17" xfId="0" applyNumberFormat="1" applyFont="1" applyFill="1" applyBorder="1" applyAlignment="1">
      <alignment vertical="center" wrapText="1"/>
    </xf>
    <xf numFmtId="169" fontId="2" fillId="14" borderId="7" xfId="1" applyNumberFormat="1" applyFont="1" applyFill="1" applyBorder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/>
    </xf>
    <xf numFmtId="4" fontId="2" fillId="7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center" vertical="center"/>
    </xf>
    <xf numFmtId="0" fontId="11" fillId="2" borderId="5" xfId="0" applyFont="1" applyFill="1" applyBorder="1" applyAlignment="1" applyProtection="1"/>
    <xf numFmtId="0" fontId="11" fillId="2" borderId="7" xfId="0" applyFont="1" applyFill="1" applyBorder="1" applyAlignment="1" applyProtection="1"/>
    <xf numFmtId="0" fontId="11" fillId="2" borderId="6" xfId="0" applyFont="1" applyFill="1" applyBorder="1" applyAlignment="1" applyProtection="1"/>
    <xf numFmtId="0" fontId="11" fillId="13" borderId="1" xfId="0" applyFont="1" applyFill="1" applyBorder="1" applyAlignment="1" applyProtection="1">
      <alignment horizontal="center"/>
    </xf>
    <xf numFmtId="0" fontId="0" fillId="8" borderId="1" xfId="0" applyFont="1" applyFill="1" applyBorder="1" applyAlignment="1" applyProtection="1">
      <alignment horizontal="center"/>
    </xf>
    <xf numFmtId="169" fontId="2" fillId="0" borderId="1" xfId="0" applyNumberFormat="1" applyFont="1" applyBorder="1" applyAlignment="1" applyProtection="1">
      <alignment horizontal="center" vertical="center" wrapText="1"/>
    </xf>
    <xf numFmtId="170" fontId="2" fillId="0" borderId="1" xfId="0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2" fillId="24" borderId="0" xfId="0" applyFont="1" applyFill="1" applyAlignment="1">
      <alignment horizontal="center" vertical="center"/>
    </xf>
    <xf numFmtId="0" fontId="16" fillId="0" borderId="0" xfId="0" applyFont="1"/>
    <xf numFmtId="0" fontId="13" fillId="17" borderId="5" xfId="0" applyFont="1" applyFill="1" applyBorder="1" applyAlignment="1">
      <alignment horizontal="center"/>
    </xf>
    <xf numFmtId="0" fontId="13" fillId="17" borderId="6" xfId="0" applyFont="1" applyFill="1" applyBorder="1" applyAlignment="1">
      <alignment horizontal="center"/>
    </xf>
    <xf numFmtId="0" fontId="13" fillId="17" borderId="7" xfId="0" applyFont="1" applyFill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17" borderId="5" xfId="0" applyFont="1" applyFill="1" applyBorder="1" applyAlignment="1">
      <alignment horizontal="left"/>
    </xf>
    <xf numFmtId="0" fontId="13" fillId="17" borderId="6" xfId="0" applyFont="1" applyFill="1" applyBorder="1" applyAlignment="1">
      <alignment horizontal="left"/>
    </xf>
    <xf numFmtId="0" fontId="13" fillId="17" borderId="7" xfId="0" applyFont="1" applyFill="1" applyBorder="1" applyAlignment="1">
      <alignment horizontal="left"/>
    </xf>
    <xf numFmtId="0" fontId="12" fillId="26" borderId="14" xfId="0" applyFont="1" applyFill="1" applyBorder="1" applyAlignment="1">
      <alignment horizontal="center" vertical="center" wrapText="1"/>
    </xf>
    <xf numFmtId="0" fontId="12" fillId="26" borderId="1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2" fillId="21" borderId="1" xfId="0" applyFont="1" applyFill="1" applyBorder="1" applyAlignment="1">
      <alignment horizontal="center" vertical="center"/>
    </xf>
    <xf numFmtId="0" fontId="16" fillId="0" borderId="1" xfId="0" applyFont="1" applyBorder="1"/>
    <xf numFmtId="0" fontId="13" fillId="21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16" borderId="0" xfId="0" applyFont="1" applyFill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2" fillId="17" borderId="5" xfId="0" applyFont="1" applyFill="1" applyBorder="1" applyAlignment="1">
      <alignment horizontal="center"/>
    </xf>
    <xf numFmtId="0" fontId="12" fillId="17" borderId="6" xfId="0" applyFont="1" applyFill="1" applyBorder="1" applyAlignment="1">
      <alignment horizontal="center"/>
    </xf>
    <xf numFmtId="0" fontId="12" fillId="17" borderId="7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1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8" fontId="2" fillId="0" borderId="0" xfId="0" applyNumberFormat="1" applyFont="1" applyAlignment="1" applyProtection="1"/>
    <xf numFmtId="8" fontId="13" fillId="0" borderId="0" xfId="0" applyNumberFormat="1" applyFont="1" applyAlignment="1" applyProtection="1"/>
    <xf numFmtId="8" fontId="13" fillId="0" borderId="0" xfId="0" applyNumberFormat="1" applyFont="1"/>
  </cellXfs>
  <cellStyles count="2">
    <cellStyle name="Normal" xfId="0" builtinId="0"/>
    <cellStyle name="Normal 4" xfId="1"/>
  </cellStyles>
  <dxfs count="10"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993366"/>
      <rgbColor rgb="FFFFF2CC"/>
      <rgbColor rgb="FFEEEEEE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DDE8CB"/>
      <rgbColor rgb="FFFFE699"/>
      <rgbColor rgb="FFC9C9C9"/>
      <rgbColor rgb="FFFF99CC"/>
      <rgbColor rgb="FFDBDBDB"/>
      <rgbColor rgb="FFFFE599"/>
      <rgbColor rgb="FF3366FF"/>
      <rgbColor rgb="FF33CCCC"/>
      <rgbColor rgb="FF99CC00"/>
      <rgbColor rgb="FFFFCC00"/>
      <rgbColor rgb="FFFF9900"/>
      <rgbColor rgb="FFFF6600"/>
      <rgbColor rgb="FF666699"/>
      <rgbColor rgb="FFC5E0B4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9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8235"/>
    <pageSetUpPr fitToPage="1"/>
  </sheetPr>
  <dimension ref="A1:Z995"/>
  <sheetViews>
    <sheetView tabSelected="1" topLeftCell="A28" zoomScaleNormal="100" workbookViewId="0">
      <selection activeCell="E53" sqref="E53"/>
    </sheetView>
  </sheetViews>
  <sheetFormatPr defaultColWidth="14.42578125" defaultRowHeight="15" x14ac:dyDescent="0.25"/>
  <cols>
    <col min="1" max="1" width="3.7109375" style="1" customWidth="1"/>
    <col min="2" max="2" width="11.85546875" style="1" customWidth="1"/>
    <col min="3" max="3" width="20.28515625" style="1" customWidth="1"/>
    <col min="4" max="4" width="50.140625" style="1" customWidth="1"/>
    <col min="5" max="5" width="17" style="1" customWidth="1"/>
    <col min="6" max="6" width="10.28515625" style="1" customWidth="1"/>
    <col min="7" max="7" width="17" style="1" customWidth="1"/>
    <col min="8" max="9" width="3.7109375" style="1" customWidth="1"/>
    <col min="10" max="10" width="23.28515625" style="1" customWidth="1"/>
    <col min="11" max="11" width="15.28515625" style="1" customWidth="1"/>
    <col min="12" max="26" width="8.85546875" style="1" customWidth="1"/>
  </cols>
  <sheetData>
    <row r="1" spans="1:26" ht="12.75" customHeight="1" x14ac:dyDescent="0.25">
      <c r="A1" s="2"/>
      <c r="B1" s="260" t="s">
        <v>0</v>
      </c>
      <c r="C1" s="260"/>
      <c r="D1" s="260"/>
      <c r="E1" s="260"/>
      <c r="F1" s="260"/>
      <c r="G1" s="260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"/>
      <c r="B2" s="260" t="s">
        <v>1</v>
      </c>
      <c r="C2" s="260"/>
      <c r="D2" s="260"/>
      <c r="E2" s="260"/>
      <c r="F2" s="260"/>
      <c r="G2" s="260"/>
      <c r="H2" s="2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"/>
      <c r="B3" s="261" t="s">
        <v>2</v>
      </c>
      <c r="C3" s="261"/>
      <c r="D3" s="261"/>
      <c r="E3" s="261"/>
      <c r="F3" s="261"/>
      <c r="G3" s="261"/>
      <c r="H3" s="2"/>
      <c r="I3" s="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2"/>
      <c r="B4" s="4"/>
      <c r="C4" s="4"/>
      <c r="D4" s="4"/>
      <c r="E4" s="4"/>
      <c r="F4" s="4"/>
      <c r="G4" s="5"/>
      <c r="H4" s="2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"/>
      <c r="B5" s="261" t="s">
        <v>411</v>
      </c>
      <c r="C5" s="261"/>
      <c r="D5" s="261"/>
      <c r="E5" s="261"/>
      <c r="F5" s="261"/>
      <c r="G5" s="261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2"/>
      <c r="B6" s="6"/>
      <c r="C6" s="6"/>
      <c r="D6" s="6"/>
      <c r="E6" s="6"/>
      <c r="F6" s="4"/>
      <c r="G6" s="5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25">
      <c r="A7" s="2"/>
      <c r="B7" s="262" t="s">
        <v>548</v>
      </c>
      <c r="C7" s="262"/>
      <c r="D7" s="262"/>
      <c r="E7" s="262"/>
      <c r="F7" s="262"/>
      <c r="G7" s="26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x14ac:dyDescent="0.25">
      <c r="A8" s="2"/>
      <c r="B8" s="7" t="s">
        <v>3</v>
      </c>
      <c r="C8" s="7" t="s">
        <v>4</v>
      </c>
      <c r="D8" s="7" t="s">
        <v>5</v>
      </c>
      <c r="E8" s="8" t="s">
        <v>6</v>
      </c>
      <c r="F8" s="7" t="s">
        <v>7</v>
      </c>
      <c r="G8" s="8" t="s">
        <v>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2"/>
      <c r="B9" s="9">
        <v>1</v>
      </c>
      <c r="C9" s="9" t="s">
        <v>9</v>
      </c>
      <c r="D9" s="10" t="s">
        <v>540</v>
      </c>
      <c r="E9" s="11">
        <f>'1. Assis Serv 40h GAF Insb'!D153</f>
        <v>7066.93</v>
      </c>
      <c r="F9" s="12">
        <v>1</v>
      </c>
      <c r="G9" s="11">
        <f t="shared" ref="G9:G29" si="0">E9*F9</f>
        <v>7066.93</v>
      </c>
      <c r="H9" s="2"/>
      <c r="I9" s="2"/>
      <c r="J9" s="2"/>
      <c r="K9" s="1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2"/>
      <c r="B10" s="263">
        <v>2</v>
      </c>
      <c r="C10" s="263" t="s">
        <v>10</v>
      </c>
      <c r="D10" s="10" t="s">
        <v>540</v>
      </c>
      <c r="E10" s="11">
        <f>'2. Cascavel Serv 40h GAF Insb'!D153</f>
        <v>7116.64</v>
      </c>
      <c r="F10" s="12">
        <v>2</v>
      </c>
      <c r="G10" s="11">
        <f t="shared" si="0"/>
        <v>14233.28</v>
      </c>
      <c r="H10" s="2"/>
      <c r="I10" s="2"/>
      <c r="J10" s="2"/>
      <c r="K10" s="1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2"/>
      <c r="B11" s="263"/>
      <c r="C11" s="263"/>
      <c r="D11" s="15" t="s">
        <v>541</v>
      </c>
      <c r="E11" s="11">
        <f>'2. Cascavel Serv 40h Insb'!D153</f>
        <v>6816.84</v>
      </c>
      <c r="F11" s="9">
        <v>4</v>
      </c>
      <c r="G11" s="155">
        <f t="shared" si="0"/>
        <v>27267.360000000001</v>
      </c>
      <c r="H11" s="2"/>
      <c r="I11" s="2"/>
      <c r="J11" s="2"/>
      <c r="K11" s="1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2"/>
      <c r="B12" s="263"/>
      <c r="C12" s="263"/>
      <c r="D12" s="10" t="s">
        <v>542</v>
      </c>
      <c r="E12" s="11">
        <f>'2. Cascavel Supervisor 44h'!D153</f>
        <v>8889.1299999999992</v>
      </c>
      <c r="F12" s="16">
        <v>1</v>
      </c>
      <c r="G12" s="155">
        <f t="shared" si="0"/>
        <v>8889.1299999999992</v>
      </c>
      <c r="H12" s="2"/>
      <c r="I12" s="2"/>
      <c r="J12" s="2"/>
      <c r="K12" s="1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2"/>
      <c r="B13" s="9">
        <v>3</v>
      </c>
      <c r="C13" s="9" t="s">
        <v>11</v>
      </c>
      <c r="D13" s="10" t="s">
        <v>540</v>
      </c>
      <c r="E13" s="155">
        <f>'3. Dois Viz Serv 40h GAF Insb'!D153</f>
        <v>7136.5</v>
      </c>
      <c r="F13" s="12">
        <v>1</v>
      </c>
      <c r="G13" s="155">
        <f t="shared" si="0"/>
        <v>7136.5</v>
      </c>
      <c r="H13" s="2"/>
      <c r="I13" s="2"/>
      <c r="J13" s="2"/>
      <c r="K13" s="1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2"/>
      <c r="B14" s="263">
        <v>4</v>
      </c>
      <c r="C14" s="263" t="s">
        <v>12</v>
      </c>
      <c r="D14" s="10" t="s">
        <v>540</v>
      </c>
      <c r="E14" s="155">
        <f>'4. Foz Serv 40h GAF Insb'!D153</f>
        <v>7302.95</v>
      </c>
      <c r="F14" s="12">
        <v>1</v>
      </c>
      <c r="G14" s="155">
        <f t="shared" si="0"/>
        <v>7302.95</v>
      </c>
      <c r="H14" s="2"/>
      <c r="I14" s="2"/>
      <c r="J14" s="2"/>
      <c r="K14" s="1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2"/>
      <c r="B15" s="263"/>
      <c r="C15" s="263"/>
      <c r="D15" s="15" t="s">
        <v>541</v>
      </c>
      <c r="E15" s="155">
        <f>'4. Foz Serv 40h Insb'!D153</f>
        <v>6996.16</v>
      </c>
      <c r="F15" s="12">
        <v>1</v>
      </c>
      <c r="G15" s="155">
        <f t="shared" si="0"/>
        <v>6996.16</v>
      </c>
      <c r="H15" s="2"/>
      <c r="I15" s="2"/>
      <c r="J15" s="2"/>
      <c r="K15" s="1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2"/>
      <c r="B16" s="263"/>
      <c r="C16" s="263"/>
      <c r="D16" s="10" t="s">
        <v>543</v>
      </c>
      <c r="E16" s="155">
        <f>'4. Foz Serv 30h Insb'!D153</f>
        <v>6019.08</v>
      </c>
      <c r="F16" s="12">
        <v>2</v>
      </c>
      <c r="G16" s="155">
        <f t="shared" si="0"/>
        <v>12038.16</v>
      </c>
      <c r="H16" s="2"/>
      <c r="I16" s="2"/>
      <c r="J16" s="2"/>
      <c r="K16" s="1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2"/>
      <c r="B17" s="263">
        <v>5</v>
      </c>
      <c r="C17" s="263" t="s">
        <v>13</v>
      </c>
      <c r="D17" s="10" t="s">
        <v>540</v>
      </c>
      <c r="E17" s="155">
        <f>'5. F. Beltrão Serv 40h GAF Insb'!D153</f>
        <v>7235.99</v>
      </c>
      <c r="F17" s="12">
        <v>1</v>
      </c>
      <c r="G17" s="155">
        <f t="shared" si="0"/>
        <v>7235.99</v>
      </c>
      <c r="H17" s="2"/>
      <c r="I17" s="2"/>
      <c r="J17" s="2"/>
      <c r="K17" s="1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2"/>
      <c r="B18" s="263"/>
      <c r="C18" s="263"/>
      <c r="D18" s="10" t="s">
        <v>544</v>
      </c>
      <c r="E18" s="155">
        <f>'5. F. Beltrão Serv 20h'!D153</f>
        <v>3500.09</v>
      </c>
      <c r="F18" s="12">
        <v>1</v>
      </c>
      <c r="G18" s="155">
        <f t="shared" si="0"/>
        <v>3500.09</v>
      </c>
      <c r="H18" s="2"/>
      <c r="I18" s="2"/>
      <c r="J18" s="2"/>
      <c r="K18" s="1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9">
        <v>6</v>
      </c>
      <c r="C19" s="9" t="s">
        <v>14</v>
      </c>
      <c r="D19" s="10" t="s">
        <v>540</v>
      </c>
      <c r="E19" s="155">
        <f>'6. Guarapuava Serv 40h GAF Insb'!D153</f>
        <v>7244.87</v>
      </c>
      <c r="F19" s="12">
        <v>1</v>
      </c>
      <c r="G19" s="155">
        <f t="shared" si="0"/>
        <v>7244.87</v>
      </c>
      <c r="H19" s="2"/>
      <c r="I19" s="2"/>
      <c r="J19" s="2"/>
      <c r="K19" s="1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"/>
      <c r="B20" s="9">
        <v>7</v>
      </c>
      <c r="C20" s="9" t="s">
        <v>15</v>
      </c>
      <c r="D20" s="10" t="s">
        <v>540</v>
      </c>
      <c r="E20" s="155">
        <f>'7. Laranjeiras Serv 40h GAF Ins'!D153</f>
        <v>7302.95</v>
      </c>
      <c r="F20" s="12">
        <v>1</v>
      </c>
      <c r="G20" s="155">
        <f t="shared" si="0"/>
        <v>7302.95</v>
      </c>
      <c r="H20" s="2"/>
      <c r="I20" s="2"/>
      <c r="J20" s="2"/>
      <c r="K20" s="1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9">
        <v>8</v>
      </c>
      <c r="C21" s="9" t="s">
        <v>16</v>
      </c>
      <c r="D21" s="10" t="s">
        <v>545</v>
      </c>
      <c r="E21" s="155">
        <f>'8. Marechal Serv 20h GAF Insb'!D153</f>
        <v>5141.74</v>
      </c>
      <c r="F21" s="12">
        <v>1</v>
      </c>
      <c r="G21" s="155">
        <f t="shared" si="0"/>
        <v>5141.74</v>
      </c>
      <c r="H21" s="2"/>
      <c r="I21" s="3"/>
      <c r="J21" s="2"/>
      <c r="K21" s="1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2"/>
      <c r="B22" s="9">
        <v>9</v>
      </c>
      <c r="C22" s="9" t="s">
        <v>17</v>
      </c>
      <c r="D22" s="17" t="s">
        <v>546</v>
      </c>
      <c r="E22" s="18">
        <f>'9. Medianeira 30h GAF Insb'!D153</f>
        <v>6173.18</v>
      </c>
      <c r="F22" s="9">
        <v>1</v>
      </c>
      <c r="G22" s="18">
        <f t="shared" si="0"/>
        <v>6173.18</v>
      </c>
      <c r="H22" s="2"/>
      <c r="I22" s="3"/>
      <c r="J22" s="2"/>
      <c r="K22" s="1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2"/>
      <c r="B23" s="9">
        <v>10</v>
      </c>
      <c r="C23" s="9" t="s">
        <v>18</v>
      </c>
      <c r="D23" s="10" t="s">
        <v>540</v>
      </c>
      <c r="E23" s="155">
        <f>'10. Palmas Serv 40h GAF Insb'!D153</f>
        <v>6986.4</v>
      </c>
      <c r="F23" s="12">
        <v>1</v>
      </c>
      <c r="G23" s="155">
        <f t="shared" si="0"/>
        <v>6986.4</v>
      </c>
      <c r="H23" s="2"/>
      <c r="I23" s="2"/>
      <c r="J23" s="2"/>
      <c r="K23" s="1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2"/>
      <c r="B24" s="9">
        <v>11</v>
      </c>
      <c r="C24" s="9" t="s">
        <v>19</v>
      </c>
      <c r="D24" s="10" t="s">
        <v>540</v>
      </c>
      <c r="E24" s="155">
        <f>'11. Palotina Serv 40h GAF Insb'!D153</f>
        <v>6986.4</v>
      </c>
      <c r="F24" s="12">
        <v>1</v>
      </c>
      <c r="G24" s="155">
        <f t="shared" si="0"/>
        <v>6986.4</v>
      </c>
      <c r="H24" s="2"/>
      <c r="I24" s="2"/>
      <c r="J24" s="2"/>
      <c r="K24" s="1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2"/>
      <c r="B25" s="263">
        <v>12</v>
      </c>
      <c r="C25" s="263" t="s">
        <v>20</v>
      </c>
      <c r="D25" s="10" t="s">
        <v>540</v>
      </c>
      <c r="E25" s="155">
        <f>'12. Pato B. Serv 40h GAF Insb'!D153</f>
        <v>7056.09</v>
      </c>
      <c r="F25" s="12">
        <v>1</v>
      </c>
      <c r="G25" s="155">
        <f t="shared" si="0"/>
        <v>7056.09</v>
      </c>
      <c r="H25" s="2"/>
      <c r="I25" s="2"/>
      <c r="J25" s="2"/>
      <c r="K25" s="1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2"/>
      <c r="B26" s="263"/>
      <c r="C26" s="263"/>
      <c r="D26" s="10" t="s">
        <v>544</v>
      </c>
      <c r="E26" s="155">
        <f>'12. Pato B. Serv 20h'!D153</f>
        <v>3404.38</v>
      </c>
      <c r="F26" s="12">
        <v>1</v>
      </c>
      <c r="G26" s="155">
        <f t="shared" si="0"/>
        <v>3404.38</v>
      </c>
      <c r="H26" s="2"/>
      <c r="I26" s="3"/>
      <c r="J26" s="2"/>
      <c r="K26" s="1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2"/>
      <c r="B27" s="263">
        <v>13</v>
      </c>
      <c r="C27" s="263" t="s">
        <v>21</v>
      </c>
      <c r="D27" s="10" t="s">
        <v>540</v>
      </c>
      <c r="E27" s="155">
        <f>'13. Toledo Serv 40h GAF Insb'!D153</f>
        <v>7051.36</v>
      </c>
      <c r="F27" s="12">
        <v>1</v>
      </c>
      <c r="G27" s="155">
        <f t="shared" si="0"/>
        <v>7051.36</v>
      </c>
      <c r="H27" s="2"/>
      <c r="I27" s="3"/>
      <c r="J27" s="2"/>
      <c r="K27" s="1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2"/>
      <c r="B28" s="263"/>
      <c r="C28" s="263"/>
      <c r="D28" s="15" t="s">
        <v>541</v>
      </c>
      <c r="E28" s="155">
        <f>'13. Toledo Serv 40h Insb'!D153</f>
        <v>6751.56</v>
      </c>
      <c r="F28" s="12">
        <v>1</v>
      </c>
      <c r="G28" s="155">
        <f t="shared" si="0"/>
        <v>6751.56</v>
      </c>
      <c r="H28" s="2"/>
      <c r="I28" s="3"/>
      <c r="J28" s="2"/>
      <c r="K28" s="1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"/>
      <c r="B29" s="263"/>
      <c r="C29" s="263"/>
      <c r="D29" s="10" t="s">
        <v>544</v>
      </c>
      <c r="E29" s="155">
        <f>'13. Toledo Serv 20h'!D153</f>
        <v>3358.04</v>
      </c>
      <c r="F29" s="12">
        <v>1</v>
      </c>
      <c r="G29" s="155">
        <f t="shared" si="0"/>
        <v>3358.04</v>
      </c>
      <c r="H29" s="2"/>
      <c r="I29" s="3"/>
      <c r="J29" s="2"/>
      <c r="K29" s="1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65" t="s">
        <v>22</v>
      </c>
      <c r="C30" s="265"/>
      <c r="D30" s="265"/>
      <c r="E30" s="265"/>
      <c r="F30" s="19">
        <f>SUM(F9:F29)</f>
        <v>26</v>
      </c>
      <c r="G30" s="20">
        <f>ROUND(SUM(G9:G29),2)</f>
        <v>169123.52</v>
      </c>
      <c r="H30" s="2"/>
      <c r="I30" s="2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4"/>
      <c r="C31" s="4"/>
      <c r="D31" s="4"/>
      <c r="E31" s="4"/>
      <c r="F31" s="4"/>
      <c r="G31" s="4"/>
      <c r="H31" s="2"/>
      <c r="I31" s="3"/>
      <c r="J31" s="14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6.25" customHeight="1" x14ac:dyDescent="0.25">
      <c r="A32" s="2"/>
      <c r="B32" s="266" t="s">
        <v>23</v>
      </c>
      <c r="C32" s="267"/>
      <c r="D32" s="267"/>
      <c r="E32" s="267"/>
      <c r="F32" s="267"/>
      <c r="G32" s="268"/>
      <c r="H32" s="2"/>
      <c r="I32" s="3"/>
      <c r="J32" s="3"/>
      <c r="K32" s="23"/>
      <c r="L32" s="2"/>
      <c r="M32" s="2"/>
      <c r="N32" s="23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25">
      <c r="A33" s="2"/>
      <c r="B33" s="269" t="s">
        <v>24</v>
      </c>
      <c r="C33" s="269"/>
      <c r="D33" s="269"/>
      <c r="E33" s="24" t="s">
        <v>25</v>
      </c>
      <c r="F33" s="24" t="s">
        <v>26</v>
      </c>
      <c r="G33" s="24" t="s">
        <v>27</v>
      </c>
      <c r="H33" s="2"/>
      <c r="I33" s="3"/>
      <c r="J33" s="3"/>
      <c r="K33" s="2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"/>
      <c r="B34" s="270" t="s">
        <v>28</v>
      </c>
      <c r="C34" s="264" t="s">
        <v>29</v>
      </c>
      <c r="D34" s="264"/>
      <c r="E34" s="11">
        <f>'Valor m² por localidade'!Q402</f>
        <v>7.64637026686421</v>
      </c>
      <c r="F34" s="25">
        <f>'Valor m² por localidade'!R402</f>
        <v>9668.0499999999993</v>
      </c>
      <c r="G34" s="11">
        <f>'Valor m² por localidade'!S402</f>
        <v>73925.490058556519</v>
      </c>
      <c r="H34" s="2"/>
      <c r="I34" s="3"/>
      <c r="J34" s="22"/>
      <c r="K34" s="2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70"/>
      <c r="C35" s="264" t="s">
        <v>412</v>
      </c>
      <c r="D35" s="264"/>
      <c r="E35" s="11">
        <f>'Valor m² por localidade'!Q404</f>
        <v>0</v>
      </c>
      <c r="F35" s="25">
        <f>'Valor m² por localidade'!R404</f>
        <v>0</v>
      </c>
      <c r="G35" s="11">
        <f>'Valor m² por localidade'!S404</f>
        <v>0</v>
      </c>
      <c r="H35" s="2"/>
      <c r="I35" s="3"/>
      <c r="J35" s="22"/>
      <c r="K35" s="2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2"/>
      <c r="B36" s="270"/>
      <c r="C36" s="264" t="s">
        <v>31</v>
      </c>
      <c r="D36" s="264"/>
      <c r="E36" s="11">
        <f>'Valor m² por localidade'!Q406</f>
        <v>3.9472302074578121</v>
      </c>
      <c r="F36" s="25">
        <f>'Valor m² por localidade'!R406</f>
        <v>875.46</v>
      </c>
      <c r="G36" s="11">
        <f>'Valor m² por localidade'!S406</f>
        <v>3455.6421574210162</v>
      </c>
      <c r="H36" s="2"/>
      <c r="I36" s="3"/>
      <c r="J36" s="22"/>
      <c r="K36" s="2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2"/>
      <c r="B37" s="270"/>
      <c r="C37" s="264" t="s">
        <v>32</v>
      </c>
      <c r="D37" s="264"/>
      <c r="E37" s="11">
        <f>'Valor m² por localidade'!Q408</f>
        <v>5.6366233801232983</v>
      </c>
      <c r="F37" s="25">
        <f>'Valor m² por localidade'!R408</f>
        <v>150.12</v>
      </c>
      <c r="G37" s="11">
        <f>'Valor m² por localidade'!S408</f>
        <v>846.16990182410962</v>
      </c>
      <c r="H37" s="2"/>
      <c r="I37" s="3"/>
      <c r="J37" s="22"/>
      <c r="K37" s="2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2"/>
      <c r="B38" s="270"/>
      <c r="C38" s="264" t="s">
        <v>33</v>
      </c>
      <c r="D38" s="264"/>
      <c r="E38" s="11">
        <f>'Valor m² por localidade'!Q410</f>
        <v>6.2912212948797821</v>
      </c>
      <c r="F38" s="25">
        <f>'Valor m² por localidade'!R410</f>
        <v>1243.83</v>
      </c>
      <c r="G38" s="11">
        <f>'Valor m² por localidade'!S410</f>
        <v>7825.2097832103191</v>
      </c>
      <c r="H38" s="2"/>
      <c r="I38" s="3"/>
      <c r="J38" s="22"/>
      <c r="K38" s="23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"/>
      <c r="B39" s="270"/>
      <c r="C39" s="264" t="s">
        <v>34</v>
      </c>
      <c r="D39" s="264"/>
      <c r="E39" s="11">
        <f>'Valor m² por localidade'!Q412</f>
        <v>34.075455174498146</v>
      </c>
      <c r="F39" s="25">
        <f>'Valor m² por localidade'!R412</f>
        <v>396.5800000000001</v>
      </c>
      <c r="G39" s="11">
        <f>'Valor m² por localidade'!S412</f>
        <v>13513.644013102479</v>
      </c>
      <c r="H39" s="2"/>
      <c r="I39" s="3"/>
      <c r="J39" s="22"/>
      <c r="K39" s="23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25">
      <c r="A40" s="2"/>
      <c r="B40" s="270" t="s">
        <v>35</v>
      </c>
      <c r="C40" s="264" t="s">
        <v>36</v>
      </c>
      <c r="D40" s="264"/>
      <c r="E40" s="11">
        <f>'Valor m² por localidade'!Q414</f>
        <v>3.1772860296506109</v>
      </c>
      <c r="F40" s="25">
        <f>'Valor m² por localidade'!R414</f>
        <v>17280.669999999998</v>
      </c>
      <c r="G40" s="11">
        <f>'Valor m² por localidade'!S414</f>
        <v>54905.63137400242</v>
      </c>
      <c r="H40" s="2"/>
      <c r="I40" s="3"/>
      <c r="J40" s="22"/>
      <c r="K40" s="2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70"/>
      <c r="C41" s="264" t="s">
        <v>37</v>
      </c>
      <c r="D41" s="264"/>
      <c r="E41" s="11">
        <f>'Valor m² por localidade'!Q416</f>
        <v>0.95109234141894461</v>
      </c>
      <c r="F41" s="25">
        <f>'Valor m² por localidade'!R416</f>
        <v>9785.66</v>
      </c>
      <c r="G41" s="11">
        <f>'Valor m² por localidade'!S416</f>
        <v>9307.0662817297089</v>
      </c>
      <c r="H41" s="2"/>
      <c r="I41" s="3"/>
      <c r="J41" s="22"/>
      <c r="K41" s="2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"/>
      <c r="B42" s="270" t="s">
        <v>38</v>
      </c>
      <c r="C42" s="264" t="s">
        <v>39</v>
      </c>
      <c r="D42" s="264"/>
      <c r="E42" s="11">
        <f>'Valor m² por localidade'!Q418</f>
        <v>0</v>
      </c>
      <c r="F42" s="25">
        <f>'Valor m² por localidade'!R418</f>
        <v>0</v>
      </c>
      <c r="G42" s="11">
        <f>'Valor m² por localidade'!S418</f>
        <v>0</v>
      </c>
      <c r="H42" s="2"/>
      <c r="I42" s="3"/>
      <c r="J42" s="22"/>
      <c r="K42" s="2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70"/>
      <c r="C43" s="264" t="s">
        <v>40</v>
      </c>
      <c r="D43" s="264"/>
      <c r="E43" s="11">
        <f>'Valor m² por localidade'!Q420</f>
        <v>1.9559477808592116</v>
      </c>
      <c r="F43" s="25">
        <f>'Valor m² por localidade'!R420</f>
        <v>2732.52</v>
      </c>
      <c r="G43" s="11">
        <f>'Valor m² por localidade'!S420</f>
        <v>5344.6664301534129</v>
      </c>
      <c r="H43" s="2"/>
      <c r="I43" s="3"/>
      <c r="J43" s="22"/>
      <c r="K43" s="2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"/>
      <c r="B44" s="263" t="s">
        <v>41</v>
      </c>
      <c r="C44" s="263"/>
      <c r="D44" s="263"/>
      <c r="E44" s="11">
        <f>'Valor m² por localidade'!Q422</f>
        <v>0</v>
      </c>
      <c r="F44" s="25">
        <f>'Valor m² por localidade'!R422</f>
        <v>0</v>
      </c>
      <c r="G44" s="11">
        <f>'Valor m² por localidade'!S422</f>
        <v>0</v>
      </c>
      <c r="H44" s="2"/>
      <c r="I44" s="3"/>
      <c r="J44" s="22"/>
      <c r="K44" s="23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70" t="s">
        <v>42</v>
      </c>
      <c r="C45" s="270"/>
      <c r="D45" s="270"/>
      <c r="E45" s="11">
        <f>'Valor m² por localidade'!Q424</f>
        <v>0</v>
      </c>
      <c r="F45" s="25">
        <f>'Valor m² por localidade'!R424</f>
        <v>0</v>
      </c>
      <c r="G45" s="11">
        <f>'Valor m² por localidade'!S424</f>
        <v>0</v>
      </c>
      <c r="H45" s="2"/>
      <c r="I45" s="3"/>
      <c r="J45" s="22"/>
      <c r="K45" s="2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2"/>
      <c r="B46" s="271" t="s">
        <v>43</v>
      </c>
      <c r="C46" s="271"/>
      <c r="D46" s="271"/>
      <c r="E46" s="271"/>
      <c r="F46" s="27">
        <f>SUM(F34:F45)</f>
        <v>42132.889999999992</v>
      </c>
      <c r="G46" s="20">
        <f>SUM(G34:G45)</f>
        <v>169123.52</v>
      </c>
      <c r="H46" s="2"/>
      <c r="I46" s="3"/>
      <c r="J46" s="3"/>
      <c r="K46" s="2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2"/>
      <c r="B47" s="6"/>
      <c r="C47" s="6"/>
      <c r="D47" s="6"/>
      <c r="E47" s="6"/>
      <c r="F47" s="4"/>
      <c r="G47" s="5"/>
      <c r="H47" s="2"/>
      <c r="I47" s="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2"/>
      <c r="B48" s="6"/>
      <c r="C48" s="6"/>
      <c r="D48" s="28" t="s">
        <v>44</v>
      </c>
      <c r="E48" s="8" t="s">
        <v>45</v>
      </c>
      <c r="F48" s="6"/>
      <c r="G48" s="6"/>
      <c r="H48" s="2"/>
      <c r="I48" s="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2"/>
      <c r="B49" s="6"/>
      <c r="C49" s="6"/>
      <c r="D49" s="29" t="s">
        <v>46</v>
      </c>
      <c r="E49" s="30">
        <f>G30</f>
        <v>169123.52</v>
      </c>
      <c r="F49" s="6"/>
      <c r="G49" s="6"/>
      <c r="H49" s="2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2"/>
      <c r="B50" s="6"/>
      <c r="C50" s="6"/>
      <c r="D50" s="29" t="s">
        <v>47</v>
      </c>
      <c r="E50" s="30">
        <f>'Materiais de Limpeza'!J102+'Materiais Concentrados'!K28</f>
        <v>10228.69</v>
      </c>
      <c r="F50" s="6"/>
      <c r="G50" s="6"/>
      <c r="H50" s="2"/>
      <c r="I50" s="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2"/>
      <c r="B51" s="6"/>
      <c r="C51" s="6"/>
      <c r="D51" s="29" t="s">
        <v>475</v>
      </c>
      <c r="E51" s="30">
        <f>'Uniformes-EPIs'!H50</f>
        <v>4032.65</v>
      </c>
      <c r="F51" s="6"/>
      <c r="G51" s="5"/>
      <c r="H51" s="2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2"/>
      <c r="B52" s="6"/>
      <c r="C52" s="6"/>
      <c r="D52" s="29" t="s">
        <v>48</v>
      </c>
      <c r="E52" s="30">
        <f>Deslocamento!H46</f>
        <v>2328.31</v>
      </c>
      <c r="F52" s="6"/>
      <c r="G52" s="6"/>
      <c r="H52" s="2"/>
      <c r="I52" s="3"/>
      <c r="J52" s="2"/>
      <c r="K52" s="14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2"/>
      <c r="B53" s="6"/>
      <c r="C53" s="6"/>
      <c r="D53" s="26" t="s">
        <v>49</v>
      </c>
      <c r="E53" s="31">
        <f>SUM(E49:E52)</f>
        <v>185713.16999999998</v>
      </c>
      <c r="F53" s="6"/>
      <c r="G53" s="5"/>
      <c r="H53" s="2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2"/>
      <c r="B54" s="6"/>
      <c r="C54" s="6"/>
      <c r="D54" s="26" t="s">
        <v>50</v>
      </c>
      <c r="E54" s="31">
        <f>E53*12</f>
        <v>2228558.04</v>
      </c>
      <c r="F54" s="6"/>
      <c r="G54" s="6"/>
      <c r="H54" s="2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"/>
      <c r="B55" s="6"/>
      <c r="C55" s="6"/>
      <c r="D55" s="6"/>
      <c r="E55" s="6"/>
      <c r="F55" s="6"/>
      <c r="G55" s="6"/>
      <c r="H55" s="2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32"/>
      <c r="F56" s="3"/>
      <c r="G56" s="14"/>
      <c r="H56" s="2"/>
      <c r="I56" s="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32"/>
      <c r="F57" s="3"/>
      <c r="G57" s="33"/>
      <c r="H57" s="2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"/>
      <c r="B58" s="2"/>
      <c r="C58" s="2"/>
      <c r="D58" s="2"/>
      <c r="E58" s="32"/>
      <c r="F58" s="3"/>
      <c r="G58" s="14"/>
      <c r="H58" s="2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32"/>
      <c r="F59" s="3"/>
      <c r="G59" s="14"/>
      <c r="H59" s="2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2"/>
      <c r="B60" s="2"/>
      <c r="C60" s="2"/>
      <c r="D60" s="2"/>
      <c r="E60" s="34"/>
      <c r="F60" s="3"/>
      <c r="G60" s="14"/>
      <c r="H60" s="2"/>
      <c r="I60" s="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2"/>
      <c r="B61" s="2"/>
      <c r="C61" s="2"/>
      <c r="D61" s="2"/>
      <c r="E61" s="2"/>
      <c r="F61" s="3"/>
      <c r="G61" s="14"/>
      <c r="H61" s="2"/>
      <c r="I61" s="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2"/>
      <c r="B62" s="2"/>
      <c r="C62" s="2"/>
      <c r="D62" s="2"/>
      <c r="E62" s="2"/>
      <c r="F62" s="3"/>
      <c r="G62" s="14"/>
      <c r="H62" s="2"/>
      <c r="I62" s="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2"/>
      <c r="B63" s="2"/>
      <c r="C63" s="2"/>
      <c r="D63" s="2"/>
      <c r="E63" s="2"/>
      <c r="F63" s="3"/>
      <c r="G63" s="14"/>
      <c r="H63" s="2"/>
      <c r="I63" s="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2"/>
      <c r="B64" s="2"/>
      <c r="C64" s="2"/>
      <c r="D64" s="2"/>
      <c r="E64" s="2"/>
      <c r="F64" s="3"/>
      <c r="G64" s="14"/>
      <c r="H64" s="2"/>
      <c r="I64" s="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2"/>
      <c r="B65" s="2"/>
      <c r="C65" s="2"/>
      <c r="D65" s="2"/>
      <c r="E65" s="2"/>
      <c r="F65" s="3"/>
      <c r="G65" s="14"/>
      <c r="H65" s="2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2"/>
      <c r="B66" s="2"/>
      <c r="C66" s="2"/>
      <c r="D66" s="2"/>
      <c r="E66" s="2"/>
      <c r="F66" s="3"/>
      <c r="G66" s="14"/>
      <c r="H66" s="2"/>
      <c r="I66" s="3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"/>
      <c r="B67" s="2"/>
      <c r="C67" s="2"/>
      <c r="D67" s="2"/>
      <c r="E67" s="2"/>
      <c r="F67" s="3"/>
      <c r="G67" s="14"/>
      <c r="H67" s="2"/>
      <c r="I67" s="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3"/>
      <c r="G68" s="14"/>
      <c r="H68" s="2"/>
      <c r="I68" s="3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3"/>
      <c r="G69" s="14"/>
      <c r="H69" s="2"/>
      <c r="I69" s="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"/>
      <c r="B70" s="2"/>
      <c r="C70" s="2"/>
      <c r="D70" s="2"/>
      <c r="E70" s="2"/>
      <c r="F70" s="3"/>
      <c r="G70" s="14"/>
      <c r="H70" s="2"/>
      <c r="I70" s="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3"/>
      <c r="G71" s="14"/>
      <c r="H71" s="2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2"/>
      <c r="B72" s="2"/>
      <c r="C72" s="2"/>
      <c r="D72" s="2"/>
      <c r="E72" s="2"/>
      <c r="F72" s="3"/>
      <c r="G72" s="14"/>
      <c r="H72" s="2"/>
      <c r="I72" s="3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2"/>
      <c r="B73" s="2"/>
      <c r="C73" s="2"/>
      <c r="D73" s="2"/>
      <c r="E73" s="2"/>
      <c r="F73" s="3"/>
      <c r="G73" s="14"/>
      <c r="H73" s="2"/>
      <c r="I73" s="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2"/>
      <c r="B74" s="2"/>
      <c r="C74" s="2"/>
      <c r="D74" s="2"/>
      <c r="E74" s="2"/>
      <c r="F74" s="3"/>
      <c r="G74" s="14"/>
      <c r="H74" s="2"/>
      <c r="I74" s="3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2"/>
      <c r="B75" s="2"/>
      <c r="C75" s="2"/>
      <c r="D75" s="2"/>
      <c r="E75" s="2"/>
      <c r="F75" s="3"/>
      <c r="G75" s="14"/>
      <c r="H75" s="2"/>
      <c r="I75" s="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"/>
      <c r="B76" s="2"/>
      <c r="C76" s="2"/>
      <c r="D76" s="2"/>
      <c r="E76" s="2"/>
      <c r="F76" s="3"/>
      <c r="G76" s="14"/>
      <c r="H76" s="2"/>
      <c r="I76" s="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3"/>
      <c r="G77" s="14"/>
      <c r="H77" s="2"/>
      <c r="I77" s="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3"/>
      <c r="G78" s="14"/>
      <c r="H78" s="2"/>
      <c r="I78" s="3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"/>
      <c r="B79" s="2"/>
      <c r="C79" s="2"/>
      <c r="D79" s="2"/>
      <c r="E79" s="2"/>
      <c r="F79" s="3"/>
      <c r="G79" s="14"/>
      <c r="H79" s="2"/>
      <c r="I79" s="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3"/>
      <c r="G80" s="14"/>
      <c r="H80" s="2"/>
      <c r="I80" s="3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2"/>
      <c r="B81" s="2"/>
      <c r="C81" s="2"/>
      <c r="D81" s="2"/>
      <c r="E81" s="2"/>
      <c r="F81" s="3"/>
      <c r="G81" s="14"/>
      <c r="H81" s="2"/>
      <c r="I81" s="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2"/>
      <c r="B82" s="2"/>
      <c r="C82" s="2"/>
      <c r="D82" s="2"/>
      <c r="E82" s="2"/>
      <c r="F82" s="3"/>
      <c r="G82" s="14"/>
      <c r="H82" s="2"/>
      <c r="I82" s="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2"/>
      <c r="B83" s="2"/>
      <c r="C83" s="2"/>
      <c r="D83" s="2"/>
      <c r="E83" s="2"/>
      <c r="F83" s="3"/>
      <c r="G83" s="14"/>
      <c r="H83" s="2"/>
      <c r="I83" s="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2"/>
      <c r="B84" s="2"/>
      <c r="C84" s="2"/>
      <c r="D84" s="2"/>
      <c r="E84" s="2"/>
      <c r="F84" s="3"/>
      <c r="G84" s="14"/>
      <c r="H84" s="2"/>
      <c r="I84" s="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2"/>
      <c r="B85" s="2"/>
      <c r="C85" s="2"/>
      <c r="D85" s="2"/>
      <c r="E85" s="2"/>
      <c r="F85" s="3"/>
      <c r="G85" s="14"/>
      <c r="H85" s="2"/>
      <c r="I85" s="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2"/>
      <c r="B86" s="2"/>
      <c r="C86" s="2"/>
      <c r="D86" s="2"/>
      <c r="E86" s="2"/>
      <c r="F86" s="3"/>
      <c r="G86" s="14"/>
      <c r="H86" s="2"/>
      <c r="I86" s="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2"/>
      <c r="B87" s="2"/>
      <c r="C87" s="2"/>
      <c r="D87" s="2"/>
      <c r="E87" s="2"/>
      <c r="F87" s="3"/>
      <c r="G87" s="14"/>
      <c r="H87" s="2"/>
      <c r="I87" s="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"/>
      <c r="B88" s="2"/>
      <c r="C88" s="2"/>
      <c r="D88" s="2"/>
      <c r="E88" s="2"/>
      <c r="F88" s="3"/>
      <c r="G88" s="14"/>
      <c r="H88" s="2"/>
      <c r="I88" s="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3"/>
      <c r="G89" s="14"/>
      <c r="H89" s="2"/>
      <c r="I89" s="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3"/>
      <c r="G90" s="14"/>
      <c r="H90" s="2"/>
      <c r="I90" s="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"/>
      <c r="B91" s="2"/>
      <c r="C91" s="2"/>
      <c r="D91" s="2"/>
      <c r="E91" s="2"/>
      <c r="F91" s="3"/>
      <c r="G91" s="14"/>
      <c r="H91" s="2"/>
      <c r="I91" s="3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3"/>
      <c r="G92" s="14"/>
      <c r="H92" s="2"/>
      <c r="I92" s="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3"/>
      <c r="G93" s="14"/>
      <c r="H93" s="2"/>
      <c r="I93" s="3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"/>
      <c r="B94" s="2"/>
      <c r="C94" s="2"/>
      <c r="D94" s="2"/>
      <c r="E94" s="2"/>
      <c r="F94" s="3"/>
      <c r="G94" s="14"/>
      <c r="H94" s="2"/>
      <c r="I94" s="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2"/>
      <c r="B95" s="2"/>
      <c r="C95" s="2"/>
      <c r="D95" s="2"/>
      <c r="E95" s="2"/>
      <c r="F95" s="3"/>
      <c r="G95" s="14"/>
      <c r="H95" s="2"/>
      <c r="I95" s="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2"/>
      <c r="B96" s="2"/>
      <c r="C96" s="2"/>
      <c r="D96" s="2"/>
      <c r="E96" s="2"/>
      <c r="F96" s="3"/>
      <c r="G96" s="14"/>
      <c r="H96" s="2"/>
      <c r="I96" s="3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2"/>
      <c r="B97" s="2"/>
      <c r="C97" s="2"/>
      <c r="D97" s="2"/>
      <c r="E97" s="2"/>
      <c r="F97" s="3"/>
      <c r="G97" s="14"/>
      <c r="H97" s="2"/>
      <c r="I97" s="3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2"/>
      <c r="B98" s="2"/>
      <c r="C98" s="2"/>
      <c r="D98" s="2"/>
      <c r="E98" s="2"/>
      <c r="F98" s="3"/>
      <c r="G98" s="14"/>
      <c r="H98" s="2"/>
      <c r="I98" s="3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2"/>
      <c r="B99" s="2"/>
      <c r="C99" s="2"/>
      <c r="D99" s="2"/>
      <c r="E99" s="2"/>
      <c r="F99" s="3"/>
      <c r="G99" s="14"/>
      <c r="H99" s="2"/>
      <c r="I99" s="3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2"/>
      <c r="B100" s="2"/>
      <c r="C100" s="2"/>
      <c r="D100" s="2"/>
      <c r="E100" s="2"/>
      <c r="F100" s="3"/>
      <c r="G100" s="14"/>
      <c r="H100" s="2"/>
      <c r="I100" s="3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2"/>
      <c r="B101" s="2"/>
      <c r="C101" s="2"/>
      <c r="D101" s="2"/>
      <c r="E101" s="2"/>
      <c r="F101" s="3"/>
      <c r="G101" s="14"/>
      <c r="H101" s="2"/>
      <c r="I101" s="3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2"/>
      <c r="B102" s="2"/>
      <c r="C102" s="2"/>
      <c r="D102" s="2"/>
      <c r="E102" s="2"/>
      <c r="F102" s="3"/>
      <c r="G102" s="14"/>
      <c r="H102" s="2"/>
      <c r="I102" s="3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"/>
      <c r="B103" s="2"/>
      <c r="C103" s="2"/>
      <c r="D103" s="2"/>
      <c r="E103" s="2"/>
      <c r="F103" s="3"/>
      <c r="G103" s="14"/>
      <c r="H103" s="2"/>
      <c r="I103" s="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2"/>
      <c r="B104" s="2"/>
      <c r="C104" s="2"/>
      <c r="D104" s="2"/>
      <c r="E104" s="2"/>
      <c r="F104" s="3"/>
      <c r="G104" s="14"/>
      <c r="H104" s="2"/>
      <c r="I104" s="3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"/>
      <c r="B105" s="2"/>
      <c r="C105" s="2"/>
      <c r="D105" s="2"/>
      <c r="E105" s="2"/>
      <c r="F105" s="3"/>
      <c r="G105" s="14"/>
      <c r="H105" s="2"/>
      <c r="I105" s="3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3"/>
      <c r="G106" s="14"/>
      <c r="H106" s="2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3"/>
      <c r="G107" s="14"/>
      <c r="H107" s="2"/>
      <c r="I107" s="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"/>
      <c r="B108" s="2"/>
      <c r="C108" s="2"/>
      <c r="D108" s="2"/>
      <c r="E108" s="2"/>
      <c r="F108" s="3"/>
      <c r="G108" s="14"/>
      <c r="H108" s="2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2"/>
      <c r="B109" s="2"/>
      <c r="C109" s="2"/>
      <c r="D109" s="2"/>
      <c r="E109" s="2"/>
      <c r="F109" s="3"/>
      <c r="G109" s="14"/>
      <c r="H109" s="2"/>
      <c r="I109" s="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2"/>
      <c r="B110" s="2"/>
      <c r="C110" s="2"/>
      <c r="D110" s="2"/>
      <c r="E110" s="2"/>
      <c r="F110" s="3"/>
      <c r="G110" s="14"/>
      <c r="H110" s="2"/>
      <c r="I110" s="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2"/>
      <c r="B111" s="2"/>
      <c r="C111" s="2"/>
      <c r="D111" s="2"/>
      <c r="E111" s="2"/>
      <c r="F111" s="3"/>
      <c r="G111" s="14"/>
      <c r="H111" s="2"/>
      <c r="I111" s="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"/>
      <c r="B112" s="2"/>
      <c r="C112" s="2"/>
      <c r="D112" s="2"/>
      <c r="E112" s="2"/>
      <c r="F112" s="3"/>
      <c r="G112" s="14"/>
      <c r="H112" s="2"/>
      <c r="I112" s="3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3"/>
      <c r="G113" s="14"/>
      <c r="H113" s="2"/>
      <c r="I113" s="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3"/>
      <c r="G114" s="14"/>
      <c r="H114" s="2"/>
      <c r="I114" s="3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"/>
      <c r="B115" s="2"/>
      <c r="C115" s="2"/>
      <c r="D115" s="2"/>
      <c r="E115" s="2"/>
      <c r="F115" s="3"/>
      <c r="G115" s="14"/>
      <c r="H115" s="2"/>
      <c r="I115" s="3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2"/>
      <c r="B116" s="2"/>
      <c r="C116" s="2"/>
      <c r="D116" s="2"/>
      <c r="E116" s="2"/>
      <c r="F116" s="3"/>
      <c r="G116" s="14"/>
      <c r="H116" s="2"/>
      <c r="I116" s="3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2"/>
      <c r="B117" s="2"/>
      <c r="C117" s="2"/>
      <c r="D117" s="2"/>
      <c r="E117" s="2"/>
      <c r="F117" s="3"/>
      <c r="G117" s="14"/>
      <c r="H117" s="2"/>
      <c r="I117" s="3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2"/>
      <c r="B118" s="2"/>
      <c r="C118" s="2"/>
      <c r="D118" s="2"/>
      <c r="E118" s="2"/>
      <c r="F118" s="3"/>
      <c r="G118" s="14"/>
      <c r="H118" s="2"/>
      <c r="I118" s="3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2"/>
      <c r="B119" s="2"/>
      <c r="C119" s="2"/>
      <c r="D119" s="2"/>
      <c r="E119" s="2"/>
      <c r="F119" s="3"/>
      <c r="G119" s="14"/>
      <c r="H119" s="2"/>
      <c r="I119" s="3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"/>
      <c r="B120" s="2"/>
      <c r="C120" s="2"/>
      <c r="D120" s="2"/>
      <c r="E120" s="2"/>
      <c r="F120" s="3"/>
      <c r="G120" s="14"/>
      <c r="H120" s="2"/>
      <c r="I120" s="3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3"/>
      <c r="G121" s="14"/>
      <c r="H121" s="2"/>
      <c r="I121" s="3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3"/>
      <c r="G122" s="14"/>
      <c r="H122" s="2"/>
      <c r="I122" s="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"/>
      <c r="B123" s="2"/>
      <c r="C123" s="2"/>
      <c r="D123" s="2"/>
      <c r="E123" s="2"/>
      <c r="F123" s="3"/>
      <c r="G123" s="14"/>
      <c r="H123" s="2"/>
      <c r="I123" s="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3"/>
      <c r="G124" s="14"/>
      <c r="H124" s="2"/>
      <c r="I124" s="3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2"/>
      <c r="B125" s="2"/>
      <c r="C125" s="2"/>
      <c r="D125" s="2"/>
      <c r="E125" s="2"/>
      <c r="F125" s="3"/>
      <c r="G125" s="14"/>
      <c r="H125" s="2"/>
      <c r="I125" s="3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2"/>
      <c r="B126" s="2"/>
      <c r="C126" s="2"/>
      <c r="D126" s="2"/>
      <c r="E126" s="2"/>
      <c r="F126" s="3"/>
      <c r="G126" s="14"/>
      <c r="H126" s="2"/>
      <c r="I126" s="3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2"/>
      <c r="B127" s="2"/>
      <c r="C127" s="2"/>
      <c r="D127" s="2"/>
      <c r="E127" s="2"/>
      <c r="F127" s="3"/>
      <c r="G127" s="14"/>
      <c r="H127" s="2"/>
      <c r="I127" s="3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"/>
      <c r="B128" s="2"/>
      <c r="C128" s="2"/>
      <c r="D128" s="2"/>
      <c r="E128" s="2"/>
      <c r="F128" s="3"/>
      <c r="G128" s="14"/>
      <c r="H128" s="2"/>
      <c r="I128" s="3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3"/>
      <c r="G129" s="14"/>
      <c r="H129" s="2"/>
      <c r="I129" s="3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3"/>
      <c r="G130" s="14"/>
      <c r="H130" s="2"/>
      <c r="I130" s="3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"/>
      <c r="B131" s="2"/>
      <c r="C131" s="2"/>
      <c r="D131" s="2"/>
      <c r="E131" s="2"/>
      <c r="F131" s="3"/>
      <c r="G131" s="14"/>
      <c r="H131" s="2"/>
      <c r="I131" s="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3"/>
      <c r="G132" s="14"/>
      <c r="H132" s="2"/>
      <c r="I132" s="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2"/>
      <c r="B133" s="2"/>
      <c r="C133" s="2"/>
      <c r="D133" s="2"/>
      <c r="E133" s="2"/>
      <c r="F133" s="3"/>
      <c r="G133" s="14"/>
      <c r="H133" s="2"/>
      <c r="I133" s="3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2"/>
      <c r="B134" s="2"/>
      <c r="C134" s="2"/>
      <c r="D134" s="2"/>
      <c r="E134" s="2"/>
      <c r="F134" s="3"/>
      <c r="G134" s="14"/>
      <c r="H134" s="2"/>
      <c r="I134" s="3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2"/>
      <c r="B135" s="2"/>
      <c r="C135" s="2"/>
      <c r="D135" s="2"/>
      <c r="E135" s="2"/>
      <c r="F135" s="3"/>
      <c r="G135" s="14"/>
      <c r="H135" s="2"/>
      <c r="I135" s="3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2"/>
      <c r="B136" s="2"/>
      <c r="C136" s="2"/>
      <c r="D136" s="2"/>
      <c r="E136" s="2"/>
      <c r="F136" s="3"/>
      <c r="G136" s="14"/>
      <c r="H136" s="2"/>
      <c r="I136" s="3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2"/>
      <c r="B137" s="2"/>
      <c r="C137" s="2"/>
      <c r="D137" s="2"/>
      <c r="E137" s="2"/>
      <c r="F137" s="3"/>
      <c r="G137" s="14"/>
      <c r="H137" s="2"/>
      <c r="I137" s="3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2"/>
      <c r="B138" s="2"/>
      <c r="C138" s="2"/>
      <c r="D138" s="2"/>
      <c r="E138" s="2"/>
      <c r="F138" s="3"/>
      <c r="G138" s="14"/>
      <c r="H138" s="2"/>
      <c r="I138" s="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2"/>
      <c r="B139" s="2"/>
      <c r="C139" s="2"/>
      <c r="D139" s="2"/>
      <c r="E139" s="2"/>
      <c r="F139" s="3"/>
      <c r="G139" s="14"/>
      <c r="H139" s="2"/>
      <c r="I139" s="3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"/>
      <c r="B140" s="2"/>
      <c r="C140" s="2"/>
      <c r="D140" s="2"/>
      <c r="E140" s="2"/>
      <c r="F140" s="3"/>
      <c r="G140" s="14"/>
      <c r="H140" s="2"/>
      <c r="I140" s="3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3"/>
      <c r="G141" s="14"/>
      <c r="H141" s="2"/>
      <c r="I141" s="3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3"/>
      <c r="G142" s="14"/>
      <c r="H142" s="2"/>
      <c r="I142" s="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"/>
      <c r="B143" s="2"/>
      <c r="C143" s="2"/>
      <c r="D143" s="2"/>
      <c r="E143" s="2"/>
      <c r="F143" s="3"/>
      <c r="G143" s="14"/>
      <c r="H143" s="2"/>
      <c r="I143" s="3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3"/>
      <c r="G144" s="14"/>
      <c r="H144" s="2"/>
      <c r="I144" s="3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2"/>
      <c r="B145" s="2"/>
      <c r="C145" s="2"/>
      <c r="D145" s="2"/>
      <c r="E145" s="2"/>
      <c r="F145" s="3"/>
      <c r="G145" s="14"/>
      <c r="H145" s="2"/>
      <c r="I145" s="3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2"/>
      <c r="B146" s="2"/>
      <c r="C146" s="2"/>
      <c r="D146" s="2"/>
      <c r="E146" s="2"/>
      <c r="F146" s="3"/>
      <c r="G146" s="14"/>
      <c r="H146" s="2"/>
      <c r="I146" s="3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2"/>
      <c r="B147" s="2"/>
      <c r="C147" s="2"/>
      <c r="D147" s="2"/>
      <c r="E147" s="2"/>
      <c r="F147" s="3"/>
      <c r="G147" s="14"/>
      <c r="H147" s="2"/>
      <c r="I147" s="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2"/>
      <c r="B148" s="2"/>
      <c r="C148" s="2"/>
      <c r="D148" s="2"/>
      <c r="E148" s="2"/>
      <c r="F148" s="3"/>
      <c r="G148" s="14"/>
      <c r="H148" s="2"/>
      <c r="I148" s="3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2"/>
      <c r="B149" s="2"/>
      <c r="C149" s="2"/>
      <c r="D149" s="2"/>
      <c r="E149" s="2"/>
      <c r="F149" s="3"/>
      <c r="G149" s="14"/>
      <c r="H149" s="2"/>
      <c r="I149" s="3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2"/>
      <c r="B150" s="2"/>
      <c r="C150" s="2"/>
      <c r="D150" s="2"/>
      <c r="E150" s="2"/>
      <c r="F150" s="3"/>
      <c r="G150" s="14"/>
      <c r="H150" s="2"/>
      <c r="I150" s="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"/>
      <c r="B151" s="2"/>
      <c r="C151" s="2"/>
      <c r="D151" s="2"/>
      <c r="E151" s="2"/>
      <c r="F151" s="3"/>
      <c r="G151" s="14"/>
      <c r="H151" s="2"/>
      <c r="I151" s="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2"/>
      <c r="B152" s="2"/>
      <c r="C152" s="2"/>
      <c r="D152" s="2"/>
      <c r="E152" s="2"/>
      <c r="F152" s="3"/>
      <c r="G152" s="14"/>
      <c r="H152" s="2"/>
      <c r="I152" s="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"/>
      <c r="B153" s="2"/>
      <c r="C153" s="2"/>
      <c r="D153" s="2"/>
      <c r="E153" s="2"/>
      <c r="F153" s="3"/>
      <c r="G153" s="14"/>
      <c r="H153" s="2"/>
      <c r="I153" s="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3"/>
      <c r="G154" s="14"/>
      <c r="H154" s="2"/>
      <c r="I154" s="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3"/>
      <c r="G155" s="14"/>
      <c r="H155" s="2"/>
      <c r="I155" s="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2"/>
      <c r="E156" s="2"/>
      <c r="F156" s="3"/>
      <c r="G156" s="14"/>
      <c r="H156" s="2"/>
      <c r="I156" s="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3"/>
      <c r="G157" s="14"/>
      <c r="H157" s="2"/>
      <c r="I157" s="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3"/>
      <c r="G158" s="14"/>
      <c r="H158" s="2"/>
      <c r="I158" s="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3"/>
      <c r="G159" s="14"/>
      <c r="H159" s="2"/>
      <c r="I159" s="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3"/>
      <c r="G160" s="14"/>
      <c r="H160" s="2"/>
      <c r="I160" s="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3"/>
      <c r="G161" s="14"/>
      <c r="H161" s="2"/>
      <c r="I161" s="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3"/>
      <c r="G162" s="14"/>
      <c r="H162" s="2"/>
      <c r="I162" s="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3"/>
      <c r="G163" s="14"/>
      <c r="H163" s="2"/>
      <c r="I163" s="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3"/>
      <c r="G164" s="14"/>
      <c r="H164" s="2"/>
      <c r="I164" s="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3"/>
      <c r="G165" s="14"/>
      <c r="H165" s="2"/>
      <c r="I165" s="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3"/>
      <c r="G166" s="14"/>
      <c r="H166" s="2"/>
      <c r="I166" s="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3"/>
      <c r="G167" s="14"/>
      <c r="H167" s="2"/>
      <c r="I167" s="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3"/>
      <c r="G168" s="14"/>
      <c r="H168" s="2"/>
      <c r="I168" s="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3"/>
      <c r="G169" s="14"/>
      <c r="H169" s="2"/>
      <c r="I169" s="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3"/>
      <c r="G170" s="14"/>
      <c r="H170" s="2"/>
      <c r="I170" s="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3"/>
      <c r="G171" s="14"/>
      <c r="H171" s="2"/>
      <c r="I171" s="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3"/>
      <c r="G172" s="14"/>
      <c r="H172" s="2"/>
      <c r="I172" s="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3"/>
      <c r="G173" s="14"/>
      <c r="H173" s="2"/>
      <c r="I173" s="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3"/>
      <c r="G174" s="14"/>
      <c r="H174" s="2"/>
      <c r="I174" s="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3"/>
      <c r="G175" s="14"/>
      <c r="H175" s="2"/>
      <c r="I175" s="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3"/>
      <c r="G176" s="14"/>
      <c r="H176" s="2"/>
      <c r="I176" s="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3"/>
      <c r="G177" s="14"/>
      <c r="H177" s="2"/>
      <c r="I177" s="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3"/>
      <c r="G178" s="14"/>
      <c r="H178" s="2"/>
      <c r="I178" s="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3"/>
      <c r="G179" s="14"/>
      <c r="H179" s="2"/>
      <c r="I179" s="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3"/>
      <c r="G180" s="14"/>
      <c r="H180" s="2"/>
      <c r="I180" s="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3"/>
      <c r="G181" s="14"/>
      <c r="H181" s="2"/>
      <c r="I181" s="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3"/>
      <c r="G182" s="14"/>
      <c r="H182" s="2"/>
      <c r="I182" s="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3"/>
      <c r="G183" s="14"/>
      <c r="H183" s="2"/>
      <c r="I183" s="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3"/>
      <c r="G184" s="14"/>
      <c r="H184" s="2"/>
      <c r="I184" s="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3"/>
      <c r="G185" s="14"/>
      <c r="H185" s="2"/>
      <c r="I185" s="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3"/>
      <c r="G186" s="14"/>
      <c r="H186" s="2"/>
      <c r="I186" s="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3"/>
      <c r="G187" s="14"/>
      <c r="H187" s="2"/>
      <c r="I187" s="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3"/>
      <c r="G188" s="14"/>
      <c r="H188" s="2"/>
      <c r="I188" s="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3"/>
      <c r="G189" s="14"/>
      <c r="H189" s="2"/>
      <c r="I189" s="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3"/>
      <c r="G190" s="14"/>
      <c r="H190" s="2"/>
      <c r="I190" s="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3"/>
      <c r="G191" s="14"/>
      <c r="H191" s="2"/>
      <c r="I191" s="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3"/>
      <c r="G192" s="14"/>
      <c r="H192" s="2"/>
      <c r="I192" s="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3"/>
      <c r="G193" s="14"/>
      <c r="H193" s="2"/>
      <c r="I193" s="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3"/>
      <c r="G194" s="14"/>
      <c r="H194" s="2"/>
      <c r="I194" s="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3"/>
      <c r="G195" s="14"/>
      <c r="H195" s="2"/>
      <c r="I195" s="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3"/>
      <c r="G196" s="14"/>
      <c r="H196" s="2"/>
      <c r="I196" s="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3"/>
      <c r="G197" s="14"/>
      <c r="H197" s="2"/>
      <c r="I197" s="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3"/>
      <c r="G198" s="14"/>
      <c r="H198" s="2"/>
      <c r="I198" s="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3"/>
      <c r="G199" s="14"/>
      <c r="H199" s="2"/>
      <c r="I199" s="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3"/>
      <c r="G200" s="14"/>
      <c r="H200" s="2"/>
      <c r="I200" s="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3"/>
      <c r="G201" s="14"/>
      <c r="H201" s="2"/>
      <c r="I201" s="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3"/>
      <c r="G202" s="14"/>
      <c r="H202" s="2"/>
      <c r="I202" s="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3"/>
      <c r="G203" s="14"/>
      <c r="H203" s="2"/>
      <c r="I203" s="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3"/>
      <c r="G204" s="14"/>
      <c r="H204" s="2"/>
      <c r="I204" s="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3"/>
      <c r="G205" s="14"/>
      <c r="H205" s="2"/>
      <c r="I205" s="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3"/>
      <c r="G206" s="14"/>
      <c r="H206" s="2"/>
      <c r="I206" s="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3"/>
      <c r="G207" s="14"/>
      <c r="H207" s="2"/>
      <c r="I207" s="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3"/>
      <c r="G208" s="14"/>
      <c r="H208" s="2"/>
      <c r="I208" s="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3"/>
      <c r="G209" s="14"/>
      <c r="H209" s="2"/>
      <c r="I209" s="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3"/>
      <c r="G210" s="14"/>
      <c r="H210" s="2"/>
      <c r="I210" s="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3"/>
      <c r="G211" s="14"/>
      <c r="H211" s="2"/>
      <c r="I211" s="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3"/>
      <c r="G212" s="14"/>
      <c r="H212" s="2"/>
      <c r="I212" s="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3"/>
      <c r="G213" s="14"/>
      <c r="H213" s="2"/>
      <c r="I213" s="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3"/>
      <c r="G214" s="14"/>
      <c r="H214" s="2"/>
      <c r="I214" s="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3"/>
      <c r="G215" s="14"/>
      <c r="H215" s="2"/>
      <c r="I215" s="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3"/>
      <c r="G216" s="14"/>
      <c r="H216" s="2"/>
      <c r="I216" s="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3"/>
      <c r="G217" s="14"/>
      <c r="H217" s="2"/>
      <c r="I217" s="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3"/>
      <c r="G218" s="14"/>
      <c r="H218" s="2"/>
      <c r="I218" s="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3"/>
      <c r="G219" s="14"/>
      <c r="H219" s="2"/>
      <c r="I219" s="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3"/>
      <c r="G220" s="14"/>
      <c r="H220" s="2"/>
      <c r="I220" s="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3"/>
      <c r="G221" s="14"/>
      <c r="H221" s="2"/>
      <c r="I221" s="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3"/>
      <c r="G222" s="14"/>
      <c r="H222" s="2"/>
      <c r="I222" s="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3"/>
      <c r="G223" s="14"/>
      <c r="H223" s="2"/>
      <c r="I223" s="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3"/>
      <c r="G224" s="14"/>
      <c r="H224" s="2"/>
      <c r="I224" s="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3"/>
      <c r="G225" s="14"/>
      <c r="H225" s="2"/>
      <c r="I225" s="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3"/>
      <c r="G226" s="14"/>
      <c r="H226" s="2"/>
      <c r="I226" s="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3"/>
      <c r="G227" s="14"/>
      <c r="H227" s="2"/>
      <c r="I227" s="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3"/>
      <c r="G228" s="14"/>
      <c r="H228" s="2"/>
      <c r="I228" s="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3"/>
      <c r="G229" s="14"/>
      <c r="H229" s="2"/>
      <c r="I229" s="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3"/>
      <c r="G230" s="14"/>
      <c r="H230" s="2"/>
      <c r="I230" s="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3"/>
      <c r="G231" s="14"/>
      <c r="H231" s="2"/>
      <c r="I231" s="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3"/>
      <c r="G232" s="14"/>
      <c r="H232" s="2"/>
      <c r="I232" s="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3"/>
      <c r="G233" s="14"/>
      <c r="H233" s="2"/>
      <c r="I233" s="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3"/>
      <c r="G234" s="14"/>
      <c r="H234" s="2"/>
      <c r="I234" s="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3"/>
      <c r="G235" s="14"/>
      <c r="H235" s="2"/>
      <c r="I235" s="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3"/>
      <c r="G236" s="14"/>
      <c r="H236" s="2"/>
      <c r="I236" s="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3"/>
      <c r="G237" s="14"/>
      <c r="H237" s="2"/>
      <c r="I237" s="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3"/>
      <c r="G238" s="14"/>
      <c r="H238" s="2"/>
      <c r="I238" s="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3"/>
      <c r="G239" s="14"/>
      <c r="H239" s="2"/>
      <c r="I239" s="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3"/>
      <c r="G240" s="14"/>
      <c r="H240" s="2"/>
      <c r="I240" s="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3"/>
      <c r="G241" s="14"/>
      <c r="H241" s="2"/>
      <c r="I241" s="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3"/>
      <c r="G242" s="14"/>
      <c r="H242" s="2"/>
      <c r="I242" s="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3"/>
      <c r="G243" s="14"/>
      <c r="H243" s="2"/>
      <c r="I243" s="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3"/>
      <c r="G244" s="14"/>
      <c r="H244" s="2"/>
      <c r="I244" s="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3"/>
      <c r="G245" s="14"/>
      <c r="H245" s="2"/>
      <c r="I245" s="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3"/>
      <c r="G246" s="14"/>
      <c r="H246" s="2"/>
      <c r="I246" s="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3"/>
      <c r="G247" s="14"/>
      <c r="H247" s="2"/>
      <c r="I247" s="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3"/>
      <c r="G248" s="14"/>
      <c r="H248" s="2"/>
      <c r="I248" s="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3"/>
      <c r="G249" s="14"/>
      <c r="H249" s="2"/>
      <c r="I249" s="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3"/>
      <c r="G250" s="14"/>
      <c r="H250" s="2"/>
      <c r="I250" s="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3"/>
      <c r="G251" s="14"/>
      <c r="H251" s="2"/>
      <c r="I251" s="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3"/>
      <c r="G252" s="14"/>
      <c r="H252" s="2"/>
      <c r="I252" s="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3"/>
      <c r="G253" s="14"/>
      <c r="H253" s="2"/>
      <c r="I253" s="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3"/>
      <c r="G254" s="14"/>
      <c r="H254" s="2"/>
      <c r="I254" s="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/>
    <row r="256" spans="1:2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4">
    <mergeCell ref="B44:D44"/>
    <mergeCell ref="B45:D45"/>
    <mergeCell ref="B46:E46"/>
    <mergeCell ref="B40:B41"/>
    <mergeCell ref="C40:D40"/>
    <mergeCell ref="C41:D41"/>
    <mergeCell ref="B42:B43"/>
    <mergeCell ref="C42:D42"/>
    <mergeCell ref="C43:D43"/>
    <mergeCell ref="C37:D37"/>
    <mergeCell ref="C38:D38"/>
    <mergeCell ref="C39:D39"/>
    <mergeCell ref="B25:B26"/>
    <mergeCell ref="C25:C26"/>
    <mergeCell ref="B27:B29"/>
    <mergeCell ref="C27:C29"/>
    <mergeCell ref="B30:E30"/>
    <mergeCell ref="B32:G32"/>
    <mergeCell ref="B33:D33"/>
    <mergeCell ref="B34:B39"/>
    <mergeCell ref="C34:D34"/>
    <mergeCell ref="C35:D35"/>
    <mergeCell ref="C36:D36"/>
    <mergeCell ref="B10:B12"/>
    <mergeCell ref="C10:C12"/>
    <mergeCell ref="B14:B16"/>
    <mergeCell ref="C14:C16"/>
    <mergeCell ref="B17:B18"/>
    <mergeCell ref="C17:C18"/>
    <mergeCell ref="B1:G1"/>
    <mergeCell ref="B2:G2"/>
    <mergeCell ref="B3:G3"/>
    <mergeCell ref="B5:G5"/>
    <mergeCell ref="B7:G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70" fitToHeight="0" orientation="portrait" horizontalDpi="300" verticalDpi="300" r:id="rId1"/>
  <headerFooter>
    <oddHeader>&amp;C&amp;F
&amp;A</oddHeader>
    <oddFooter>&amp;CPág.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</sheetPr>
  <dimension ref="A1:AN999"/>
  <sheetViews>
    <sheetView zoomScaleNormal="100" workbookViewId="0"/>
  </sheetViews>
  <sheetFormatPr defaultColWidth="14.42578125" defaultRowHeight="15" x14ac:dyDescent="0.25"/>
  <cols>
    <col min="1" max="1" width="4.28515625" style="1" customWidth="1"/>
    <col min="2" max="5" width="12.85546875" style="1" customWidth="1"/>
    <col min="6" max="6" width="14.5703125" style="1" customWidth="1"/>
    <col min="7" max="7" width="4.5703125" style="1" customWidth="1"/>
    <col min="8" max="8" width="12.42578125" style="1" customWidth="1"/>
    <col min="9" max="9" width="58.140625" style="1" customWidth="1"/>
    <col min="10" max="10" width="13.7109375" style="1" customWidth="1"/>
    <col min="11" max="11" width="12.7109375" style="1" customWidth="1"/>
    <col min="12" max="16" width="13.85546875" style="1" hidden="1" customWidth="1"/>
    <col min="17" max="18" width="13.85546875" style="1" customWidth="1"/>
    <col min="19" max="19" width="16.85546875" style="1" customWidth="1"/>
    <col min="20" max="20" width="13.85546875" style="1" customWidth="1"/>
    <col min="21" max="21" width="4.42578125" style="1" customWidth="1"/>
    <col min="22" max="40" width="11.5703125" style="1" customWidth="1"/>
  </cols>
  <sheetData>
    <row r="1" spans="1:40" ht="12.75" customHeight="1" x14ac:dyDescent="0.25">
      <c r="A1" s="2"/>
      <c r="B1" s="260" t="s">
        <v>0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2.75" customHeight="1" x14ac:dyDescent="0.25">
      <c r="A2" s="2"/>
      <c r="B2" s="260" t="s">
        <v>1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2.75" customHeight="1" x14ac:dyDescent="0.25">
      <c r="A3" s="2"/>
      <c r="B3" s="274" t="s">
        <v>2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2.75" customHeight="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6"/>
      <c r="N4" s="4"/>
      <c r="O4" s="35"/>
      <c r="P4" s="6"/>
      <c r="Q4" s="6"/>
      <c r="R4" s="35"/>
      <c r="S4" s="6"/>
      <c r="T4" s="6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2.75" customHeight="1" x14ac:dyDescent="0.25">
      <c r="A5" s="13"/>
      <c r="B5" s="261" t="str">
        <f>'Resumo Geral por cidade'!B5</f>
        <v>Limpeza e Copeiragem - Polo Cascavel - Pregão Eletrônico nº 900XX/2026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2.75" customHeight="1" x14ac:dyDescent="0.25">
      <c r="A6" s="36"/>
      <c r="B6" s="6"/>
      <c r="C6" s="6"/>
      <c r="D6" s="6"/>
      <c r="E6" s="6"/>
      <c r="F6" s="6"/>
      <c r="G6" s="6"/>
      <c r="H6" s="6"/>
      <c r="I6" s="6"/>
      <c r="J6" s="6"/>
      <c r="K6" s="37"/>
      <c r="L6" s="37"/>
      <c r="M6" s="37"/>
      <c r="N6" s="37"/>
      <c r="O6" s="37"/>
      <c r="P6" s="37"/>
      <c r="Q6" s="37"/>
      <c r="R6" s="37"/>
      <c r="S6" s="37"/>
      <c r="T6" s="37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12.75" customHeight="1" x14ac:dyDescent="0.25">
      <c r="A7" s="2"/>
      <c r="B7" s="275" t="s">
        <v>549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12.75" customHeight="1" x14ac:dyDescent="0.25">
      <c r="A8" s="2"/>
      <c r="B8" s="6"/>
      <c r="C8" s="6"/>
      <c r="D8" s="6"/>
      <c r="E8" s="6"/>
      <c r="F8" s="6"/>
      <c r="G8" s="6"/>
      <c r="H8" s="38"/>
      <c r="I8" s="38"/>
      <c r="J8" s="38"/>
      <c r="K8" s="38"/>
      <c r="L8" s="38"/>
      <c r="M8" s="38"/>
      <c r="N8" s="39"/>
      <c r="O8" s="38"/>
      <c r="P8" s="38"/>
      <c r="Q8" s="38"/>
      <c r="R8" s="40"/>
      <c r="S8" s="38"/>
      <c r="T8" s="3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12.75" customHeight="1" x14ac:dyDescent="0.25">
      <c r="A9" s="2"/>
      <c r="B9" s="6"/>
      <c r="C9" s="6"/>
      <c r="D9" s="6"/>
      <c r="E9" s="6"/>
      <c r="F9" s="6"/>
      <c r="G9" s="6"/>
      <c r="H9" s="4"/>
      <c r="I9" s="41"/>
      <c r="J9" s="42"/>
      <c r="K9" s="4"/>
      <c r="L9" s="4"/>
      <c r="M9" s="6"/>
      <c r="N9" s="4"/>
      <c r="O9" s="35"/>
      <c r="P9" s="6"/>
      <c r="Q9" s="6"/>
      <c r="R9" s="35"/>
      <c r="S9" s="6"/>
      <c r="T9" s="6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2.75" customHeight="1" x14ac:dyDescent="0.25">
      <c r="A10" s="13"/>
      <c r="B10" s="276" t="s">
        <v>51</v>
      </c>
      <c r="C10" s="276"/>
      <c r="D10" s="276"/>
      <c r="E10" s="276"/>
      <c r="F10" s="276"/>
      <c r="G10" s="43"/>
      <c r="H10" s="277" t="s">
        <v>52</v>
      </c>
      <c r="I10" s="277"/>
      <c r="J10" s="45" t="s">
        <v>53</v>
      </c>
      <c r="K10" s="44" t="s">
        <v>54</v>
      </c>
      <c r="L10" s="44" t="s">
        <v>55</v>
      </c>
      <c r="M10" s="44" t="s">
        <v>56</v>
      </c>
      <c r="N10" s="44" t="s">
        <v>57</v>
      </c>
      <c r="O10" s="45" t="s">
        <v>58</v>
      </c>
      <c r="P10" s="45" t="s">
        <v>59</v>
      </c>
      <c r="Q10" s="45" t="s">
        <v>60</v>
      </c>
      <c r="R10" s="45" t="s">
        <v>61</v>
      </c>
      <c r="S10" s="277" t="s">
        <v>62</v>
      </c>
      <c r="T10" s="277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</row>
    <row r="11" spans="1:40" ht="12.75" customHeight="1" x14ac:dyDescent="0.25">
      <c r="A11" s="2"/>
      <c r="B11" s="6"/>
      <c r="C11" s="6"/>
      <c r="D11" s="6"/>
      <c r="E11" s="6"/>
      <c r="F11" s="6"/>
      <c r="G11" s="6"/>
      <c r="H11" s="270" t="s">
        <v>28</v>
      </c>
      <c r="I11" s="264" t="s">
        <v>63</v>
      </c>
      <c r="J11" s="278">
        <v>1100</v>
      </c>
      <c r="K11" s="16" t="s">
        <v>64</v>
      </c>
      <c r="L11" s="48">
        <v>188.76</v>
      </c>
      <c r="M11" s="49">
        <f t="shared" ref="M11:M30" si="0">1/188.76</f>
        <v>5.2977325704598437E-3</v>
      </c>
      <c r="N11" s="50"/>
      <c r="O11" s="50">
        <f>N12/30</f>
        <v>8.6925454545454542E-2</v>
      </c>
      <c r="P11" s="51">
        <f>O11/O35</f>
        <v>0.52117533400807503</v>
      </c>
      <c r="Q11" s="11">
        <f>IF(R11=0,0,S11/R11)</f>
        <v>1.6150359753711643</v>
      </c>
      <c r="R11" s="279">
        <v>2868.54</v>
      </c>
      <c r="S11" s="11">
        <f>P11*((F19*E19)+(E20*F20))</f>
        <v>4632.7952967911997</v>
      </c>
      <c r="T11" s="280">
        <f>SUM(S11:S12)</f>
        <v>26261.905210340072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2.75" customHeight="1" x14ac:dyDescent="0.25">
      <c r="A12" s="13"/>
      <c r="B12" s="276" t="s">
        <v>65</v>
      </c>
      <c r="C12" s="276"/>
      <c r="D12" s="276"/>
      <c r="E12" s="276" t="s">
        <v>66</v>
      </c>
      <c r="F12" s="277" t="s">
        <v>67</v>
      </c>
      <c r="G12" s="6"/>
      <c r="H12" s="270"/>
      <c r="I12" s="264"/>
      <c r="J12" s="264"/>
      <c r="K12" s="16" t="s">
        <v>68</v>
      </c>
      <c r="L12" s="48">
        <v>188.76</v>
      </c>
      <c r="M12" s="49">
        <f t="shared" si="0"/>
        <v>5.2977325704598437E-3</v>
      </c>
      <c r="N12" s="50">
        <f>R11/J11*L12*M12</f>
        <v>2.6077636363636363</v>
      </c>
      <c r="O12" s="50"/>
      <c r="P12" s="51">
        <f>N12/N35</f>
        <v>0.52117533400807492</v>
      </c>
      <c r="Q12" s="11">
        <f>IF(R11=0,0,S12/R11)</f>
        <v>7.5401109670943658</v>
      </c>
      <c r="R12" s="279"/>
      <c r="S12" s="11">
        <f>P12*((E14*F14)+(E15*F15)+(E16*F16)+(E17*F17)+(E18*F18))</f>
        <v>21629.109913548873</v>
      </c>
      <c r="T12" s="280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12.75" customHeight="1" x14ac:dyDescent="0.25">
      <c r="A13" s="13"/>
      <c r="B13" s="276"/>
      <c r="C13" s="276"/>
      <c r="D13" s="276"/>
      <c r="E13" s="276"/>
      <c r="F13" s="276"/>
      <c r="G13" s="6"/>
      <c r="H13" s="270"/>
      <c r="I13" s="264" t="s">
        <v>30</v>
      </c>
      <c r="J13" s="278">
        <v>405</v>
      </c>
      <c r="K13" s="16" t="s">
        <v>64</v>
      </c>
      <c r="L13" s="48">
        <v>188.76</v>
      </c>
      <c r="M13" s="49">
        <f t="shared" si="0"/>
        <v>5.2977325704598437E-3</v>
      </c>
      <c r="N13" s="52" t="s">
        <v>69</v>
      </c>
      <c r="O13" s="50">
        <f>N14/30</f>
        <v>0</v>
      </c>
      <c r="P13" s="51">
        <f>O13/O35</f>
        <v>0</v>
      </c>
      <c r="Q13" s="11">
        <f>IF(R13=0,0,S13/R13)</f>
        <v>0</v>
      </c>
      <c r="R13" s="279">
        <v>0</v>
      </c>
      <c r="S13" s="11">
        <f>P13*((F19*E19)+(E20*F20))</f>
        <v>0</v>
      </c>
      <c r="T13" s="280">
        <f>SUM(S13:S14)</f>
        <v>0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12.75" customHeight="1" x14ac:dyDescent="0.25">
      <c r="A14" s="13"/>
      <c r="B14" s="272" t="s">
        <v>70</v>
      </c>
      <c r="C14" s="272"/>
      <c r="D14" s="272"/>
      <c r="E14" s="54"/>
      <c r="F14" s="55"/>
      <c r="G14" s="6"/>
      <c r="H14" s="270"/>
      <c r="I14" s="264"/>
      <c r="J14" s="264"/>
      <c r="K14" s="16" t="s">
        <v>68</v>
      </c>
      <c r="L14" s="48">
        <v>188.76</v>
      </c>
      <c r="M14" s="49">
        <f t="shared" si="0"/>
        <v>5.2977325704598437E-3</v>
      </c>
      <c r="N14" s="50">
        <f>R13/J13*L14*M14</f>
        <v>0</v>
      </c>
      <c r="O14" s="50"/>
      <c r="P14" s="51">
        <f>N14/N35</f>
        <v>0</v>
      </c>
      <c r="Q14" s="11">
        <f>IF(R13=0,0,S14/R13)</f>
        <v>0</v>
      </c>
      <c r="R14" s="279"/>
      <c r="S14" s="11">
        <f>P14*((E14*F14)+(E15*F15)+(E16*F16)+(E17*F17)+(E18*F18))</f>
        <v>0</v>
      </c>
      <c r="T14" s="280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12.75" customHeight="1" x14ac:dyDescent="0.25">
      <c r="A15" s="13"/>
      <c r="B15" s="272" t="s">
        <v>71</v>
      </c>
      <c r="C15" s="272"/>
      <c r="D15" s="272"/>
      <c r="E15" s="54"/>
      <c r="F15" s="55"/>
      <c r="G15" s="6"/>
      <c r="H15" s="270"/>
      <c r="I15" s="264" t="s">
        <v>31</v>
      </c>
      <c r="J15" s="278">
        <v>2200</v>
      </c>
      <c r="K15" s="16" t="s">
        <v>64</v>
      </c>
      <c r="L15" s="48">
        <v>188.76</v>
      </c>
      <c r="M15" s="49">
        <f t="shared" si="0"/>
        <v>5.2977325704598437E-3</v>
      </c>
      <c r="N15" s="52" t="s">
        <v>69</v>
      </c>
      <c r="O15" s="50">
        <f>N16/30</f>
        <v>6.2957575757575761E-3</v>
      </c>
      <c r="P15" s="51">
        <f>O15/O35</f>
        <v>3.774721195922584E-2</v>
      </c>
      <c r="Q15" s="11">
        <f>IF(R15=0,0,S15/R15)</f>
        <v>0.80751798768558236</v>
      </c>
      <c r="R15" s="279">
        <v>415.52</v>
      </c>
      <c r="S15" s="11">
        <f>P15*((F19*E19)+(E20*F20))</f>
        <v>335.53987424311316</v>
      </c>
      <c r="T15" s="280">
        <f>SUM(S15:S16)</f>
        <v>1902.073328766639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12.75" customHeight="1" x14ac:dyDescent="0.25">
      <c r="A16" s="13"/>
      <c r="B16" s="272" t="s">
        <v>72</v>
      </c>
      <c r="C16" s="272"/>
      <c r="D16" s="272"/>
      <c r="E16" s="54"/>
      <c r="F16" s="55"/>
      <c r="G16" s="6"/>
      <c r="H16" s="270"/>
      <c r="I16" s="264"/>
      <c r="J16" s="264"/>
      <c r="K16" s="16" t="s">
        <v>68</v>
      </c>
      <c r="L16" s="48">
        <v>188.76</v>
      </c>
      <c r="M16" s="49">
        <f t="shared" si="0"/>
        <v>5.2977325704598437E-3</v>
      </c>
      <c r="N16" s="50">
        <f>R15/J15*L16*M16</f>
        <v>0.18887272727272728</v>
      </c>
      <c r="O16" s="50"/>
      <c r="P16" s="51">
        <f>N16/N35</f>
        <v>3.7747211959225827E-2</v>
      </c>
      <c r="Q16" s="11">
        <f>IF(R15=0,0,S16/R15)</f>
        <v>3.7700554835471838</v>
      </c>
      <c r="R16" s="279"/>
      <c r="S16" s="11">
        <f>P16*((E14*F14)+(E15*F15)+(E16*F16)+(E17*F17)+(E18*F18))</f>
        <v>1566.5334545235257</v>
      </c>
      <c r="T16" s="280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12.75" customHeight="1" x14ac:dyDescent="0.25">
      <c r="A17" s="56"/>
      <c r="B17" s="272" t="s">
        <v>413</v>
      </c>
      <c r="C17" s="272"/>
      <c r="D17" s="272"/>
      <c r="E17" s="54">
        <f>'Resumo Geral por cidade'!F10</f>
        <v>2</v>
      </c>
      <c r="F17" s="55">
        <f>'Resumo Geral por cidade'!E10</f>
        <v>7116.64</v>
      </c>
      <c r="G17" s="6"/>
      <c r="H17" s="270"/>
      <c r="I17" s="264" t="s">
        <v>32</v>
      </c>
      <c r="J17" s="278">
        <v>1700</v>
      </c>
      <c r="K17" s="16" t="s">
        <v>64</v>
      </c>
      <c r="L17" s="48">
        <v>188.76</v>
      </c>
      <c r="M17" s="49">
        <f t="shared" si="0"/>
        <v>5.2977325704598437E-3</v>
      </c>
      <c r="N17" s="52" t="s">
        <v>69</v>
      </c>
      <c r="O17" s="50">
        <f>N18/30</f>
        <v>2.708039215686275E-3</v>
      </c>
      <c r="P17" s="51">
        <f>O17/O35</f>
        <v>1.6236478142363217E-2</v>
      </c>
      <c r="Q17" s="11">
        <f>IF(R17=0,0,S17/R17)</f>
        <v>1.0450232781813418</v>
      </c>
      <c r="R17" s="279">
        <v>138.11000000000001</v>
      </c>
      <c r="S17" s="11">
        <f>P17*((F19*E19)+(E20*F20))</f>
        <v>144.32816494962512</v>
      </c>
      <c r="T17" s="280">
        <f>SUM(S17:S18)</f>
        <v>818.15239920370959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12.75" customHeight="1" x14ac:dyDescent="0.25">
      <c r="A18" s="56"/>
      <c r="B18" s="272" t="s">
        <v>74</v>
      </c>
      <c r="C18" s="272"/>
      <c r="D18" s="272"/>
      <c r="E18" s="54">
        <f>'Resumo Geral por cidade'!F11</f>
        <v>4</v>
      </c>
      <c r="F18" s="55">
        <f>'Resumo Geral por cidade'!E11</f>
        <v>6816.84</v>
      </c>
      <c r="G18" s="6"/>
      <c r="H18" s="270"/>
      <c r="I18" s="264"/>
      <c r="J18" s="264"/>
      <c r="K18" s="16" t="s">
        <v>68</v>
      </c>
      <c r="L18" s="48">
        <v>188.76</v>
      </c>
      <c r="M18" s="49">
        <f t="shared" si="0"/>
        <v>5.2977325704598437E-3</v>
      </c>
      <c r="N18" s="50">
        <f>R17/J17*L18*M18</f>
        <v>8.1241176470588247E-2</v>
      </c>
      <c r="O18" s="50"/>
      <c r="P18" s="51">
        <f>N18/N35</f>
        <v>1.6236478142363214E-2</v>
      </c>
      <c r="Q18" s="11">
        <f>IF(R17=0,0,S18/R17)</f>
        <v>4.8788953316492965</v>
      </c>
      <c r="R18" s="279"/>
      <c r="S18" s="11">
        <f>P18*((E14*F14)+(E15*F15)+(E16*F16)+(E17*F17)+(E18*F18))</f>
        <v>673.82423425408444</v>
      </c>
      <c r="T18" s="280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2.75" customHeight="1" x14ac:dyDescent="0.25">
      <c r="A19" s="3"/>
      <c r="B19" s="272" t="s">
        <v>64</v>
      </c>
      <c r="C19" s="272"/>
      <c r="D19" s="272"/>
      <c r="E19" s="54"/>
      <c r="F19" s="55"/>
      <c r="G19" s="6"/>
      <c r="H19" s="270"/>
      <c r="I19" s="264" t="s">
        <v>33</v>
      </c>
      <c r="J19" s="278">
        <v>1300</v>
      </c>
      <c r="K19" s="16" t="s">
        <v>64</v>
      </c>
      <c r="L19" s="48">
        <v>188.76</v>
      </c>
      <c r="M19" s="49">
        <f t="shared" si="0"/>
        <v>5.2977325704598437E-3</v>
      </c>
      <c r="N19" s="52" t="s">
        <v>69</v>
      </c>
      <c r="O19" s="50">
        <f>N20/30</f>
        <v>4.5128205128205125E-3</v>
      </c>
      <c r="P19" s="51">
        <f>O19/O35</f>
        <v>2.7057330334210039E-2</v>
      </c>
      <c r="Q19" s="11">
        <f>IF(R19=0,0,S19/R19)</f>
        <v>1.366568902237139</v>
      </c>
      <c r="R19" s="279">
        <v>176</v>
      </c>
      <c r="S19" s="11">
        <f>P19*((F19*E19)+(E20*F20))</f>
        <v>240.51612679373648</v>
      </c>
      <c r="T19" s="280">
        <f>SUM(S19:S20)</f>
        <v>1363.4126523548669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12.75" customHeight="1" x14ac:dyDescent="0.25">
      <c r="A20" s="3"/>
      <c r="B20" s="272" t="s">
        <v>75</v>
      </c>
      <c r="C20" s="272"/>
      <c r="D20" s="272"/>
      <c r="E20" s="54">
        <f>'Resumo Geral por cidade'!F12</f>
        <v>1</v>
      </c>
      <c r="F20" s="55">
        <f>'Resumo Geral por cidade'!E12</f>
        <v>8889.1299999999992</v>
      </c>
      <c r="G20" s="6"/>
      <c r="H20" s="270"/>
      <c r="I20" s="264"/>
      <c r="J20" s="264"/>
      <c r="K20" s="16" t="s">
        <v>68</v>
      </c>
      <c r="L20" s="48">
        <v>188.76</v>
      </c>
      <c r="M20" s="49">
        <f t="shared" si="0"/>
        <v>5.2977325704598437E-3</v>
      </c>
      <c r="N20" s="50">
        <f>R19/J19*L20*M20</f>
        <v>0.13538461538461538</v>
      </c>
      <c r="O20" s="50"/>
      <c r="P20" s="51">
        <f>N20/N35</f>
        <v>2.7057330334210036E-2</v>
      </c>
      <c r="Q20" s="11">
        <f>IF(R19=0,0,S20/R19)</f>
        <v>6.3800938952336956</v>
      </c>
      <c r="R20" s="279"/>
      <c r="S20" s="11">
        <f>P20*((E14*F14)+(E15*F15)+(E16*F16)+(E17*F17)+(E18*F18))</f>
        <v>1122.8965255611304</v>
      </c>
      <c r="T20" s="280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12.75" customHeight="1" x14ac:dyDescent="0.25">
      <c r="A21" s="13"/>
      <c r="B21" s="272" t="s">
        <v>76</v>
      </c>
      <c r="C21" s="272"/>
      <c r="D21" s="272"/>
      <c r="E21" s="54"/>
      <c r="F21" s="55"/>
      <c r="G21" s="6"/>
      <c r="H21" s="270"/>
      <c r="I21" s="264" t="s">
        <v>34</v>
      </c>
      <c r="J21" s="278">
        <v>260</v>
      </c>
      <c r="K21" s="16" t="s">
        <v>64</v>
      </c>
      <c r="L21" s="48">
        <v>188.76</v>
      </c>
      <c r="M21" s="49">
        <f t="shared" si="0"/>
        <v>5.2977325704598437E-3</v>
      </c>
      <c r="N21" s="52" t="s">
        <v>69</v>
      </c>
      <c r="O21" s="50">
        <f>N22/30</f>
        <v>1.0947435897435898E-2</v>
      </c>
      <c r="P21" s="51">
        <f>O21/O35</f>
        <v>6.5637086285176019E-2</v>
      </c>
      <c r="Q21" s="11">
        <f>IF(R21=0,0,S21/R21)</f>
        <v>6.8328445111856961</v>
      </c>
      <c r="R21" s="279">
        <v>85.39</v>
      </c>
      <c r="S21" s="11">
        <f>P21*((F19*E19)+(E20*F20))</f>
        <v>583.45659281014662</v>
      </c>
      <c r="T21" s="280">
        <f>SUM(S21:S22)</f>
        <v>3307.4376813801728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12.75" customHeight="1" x14ac:dyDescent="0.25">
      <c r="A22" s="13"/>
      <c r="B22" s="38"/>
      <c r="C22" s="38"/>
      <c r="D22" s="38"/>
      <c r="E22" s="38"/>
      <c r="F22" s="38"/>
      <c r="G22" s="6"/>
      <c r="H22" s="270"/>
      <c r="I22" s="270"/>
      <c r="J22" s="270"/>
      <c r="K22" s="16" t="s">
        <v>68</v>
      </c>
      <c r="L22" s="48">
        <v>188.76</v>
      </c>
      <c r="M22" s="49">
        <f t="shared" si="0"/>
        <v>5.2977325704598437E-3</v>
      </c>
      <c r="N22" s="50">
        <f>R21/J21*L22*M22</f>
        <v>0.32842307692307693</v>
      </c>
      <c r="O22" s="50"/>
      <c r="P22" s="51">
        <f>N22/N35</f>
        <v>6.5637086285175991E-2</v>
      </c>
      <c r="Q22" s="11">
        <f>IF(R21=0,0,S22/R21)</f>
        <v>31.900469476168478</v>
      </c>
      <c r="R22" s="279"/>
      <c r="S22" s="11">
        <f>P22*((E14*F14)+(E15*F15)+(E16*F16)+(E17*F17)+(E18*F18))</f>
        <v>2723.9810885700263</v>
      </c>
      <c r="T22" s="280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12.75" customHeight="1" x14ac:dyDescent="0.25">
      <c r="A23" s="56"/>
      <c r="B23" s="273" t="s">
        <v>77</v>
      </c>
      <c r="C23" s="273"/>
      <c r="D23" s="273"/>
      <c r="E23" s="273"/>
      <c r="F23" s="273"/>
      <c r="G23" s="6"/>
      <c r="H23" s="270" t="s">
        <v>35</v>
      </c>
      <c r="I23" s="264" t="s">
        <v>78</v>
      </c>
      <c r="J23" s="278">
        <v>2300</v>
      </c>
      <c r="K23" s="16" t="s">
        <v>64</v>
      </c>
      <c r="L23" s="48">
        <v>188.76</v>
      </c>
      <c r="M23" s="49">
        <f t="shared" si="0"/>
        <v>5.2977325704598437E-3</v>
      </c>
      <c r="N23" s="52" t="s">
        <v>69</v>
      </c>
      <c r="O23" s="50">
        <f>N24/30</f>
        <v>4.8008260869565222E-2</v>
      </c>
      <c r="P23" s="51">
        <f>O23/O35</f>
        <v>0.287841133816088</v>
      </c>
      <c r="Q23" s="11">
        <f>IF(R23=0,0,S23/R23)</f>
        <v>0.77240850996012222</v>
      </c>
      <c r="R23" s="279">
        <v>3312.57</v>
      </c>
      <c r="S23" s="11">
        <f>P23*((F19*E19)+(E20*F20))</f>
        <v>2558.6572578386022</v>
      </c>
      <c r="T23" s="280">
        <f>SUM(S23:S24)</f>
        <v>14504.248529531895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12.75" customHeight="1" x14ac:dyDescent="0.25">
      <c r="A24" s="56"/>
      <c r="B24" s="273"/>
      <c r="C24" s="273"/>
      <c r="D24" s="273"/>
      <c r="E24" s="273"/>
      <c r="F24" s="273"/>
      <c r="G24" s="6"/>
      <c r="H24" s="270"/>
      <c r="I24" s="264"/>
      <c r="J24" s="264"/>
      <c r="K24" s="16" t="s">
        <v>68</v>
      </c>
      <c r="L24" s="48">
        <v>188.76</v>
      </c>
      <c r="M24" s="49">
        <f t="shared" si="0"/>
        <v>5.2977325704598437E-3</v>
      </c>
      <c r="N24" s="50">
        <f>R23/J23*L24*M24</f>
        <v>1.4402478260869567</v>
      </c>
      <c r="O24" s="50"/>
      <c r="P24" s="51">
        <f>N24/N35</f>
        <v>0.28784113381608795</v>
      </c>
      <c r="Q24" s="11">
        <f>IF(R23=0,0,S24/R23)</f>
        <v>3.6061400277407851</v>
      </c>
      <c r="R24" s="279"/>
      <c r="S24" s="11">
        <f>P24*((E14*F14)+(E15*F15)+(E16*F16)+(E17*F17)+(E18*F18))</f>
        <v>11945.591271693293</v>
      </c>
      <c r="T24" s="280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12.75" customHeight="1" x14ac:dyDescent="0.25">
      <c r="A25" s="56"/>
      <c r="B25" s="38"/>
      <c r="C25" s="38"/>
      <c r="D25" s="38"/>
      <c r="E25" s="38"/>
      <c r="F25" s="38"/>
      <c r="G25" s="6"/>
      <c r="H25" s="270"/>
      <c r="I25" s="264" t="s">
        <v>37</v>
      </c>
      <c r="J25" s="278">
        <v>7600</v>
      </c>
      <c r="K25" s="16" t="s">
        <v>64</v>
      </c>
      <c r="L25" s="48">
        <v>188.76</v>
      </c>
      <c r="M25" s="49">
        <f t="shared" si="0"/>
        <v>5.2977325704598437E-3</v>
      </c>
      <c r="N25" s="52" t="s">
        <v>69</v>
      </c>
      <c r="O25" s="50">
        <f>N26/30</f>
        <v>3.5964912280701759E-3</v>
      </c>
      <c r="P25" s="51">
        <f>O25/O35</f>
        <v>2.156333293680316E-2</v>
      </c>
      <c r="Q25" s="11">
        <f>IF(R25=0,0,S25/R25)</f>
        <v>0.23375520696161592</v>
      </c>
      <c r="R25" s="279">
        <v>820</v>
      </c>
      <c r="S25" s="11">
        <f>P25*((F19*E19)+(E20*F20))</f>
        <v>191.67926970852506</v>
      </c>
      <c r="T25" s="280">
        <f>SUM(S25:S26)</f>
        <v>1086.5713871189357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12.75" customHeight="1" x14ac:dyDescent="0.25">
      <c r="A26" s="56"/>
      <c r="B26" s="38"/>
      <c r="C26" s="38"/>
      <c r="D26" s="38"/>
      <c r="E26" s="38"/>
      <c r="F26" s="38"/>
      <c r="G26" s="6"/>
      <c r="H26" s="270"/>
      <c r="I26" s="270"/>
      <c r="J26" s="270"/>
      <c r="K26" s="16" t="s">
        <v>68</v>
      </c>
      <c r="L26" s="48">
        <v>188.76</v>
      </c>
      <c r="M26" s="49">
        <f t="shared" si="0"/>
        <v>5.2977325704598437E-3</v>
      </c>
      <c r="N26" s="50">
        <f>R25/J25*L26*M26</f>
        <v>0.10789473684210528</v>
      </c>
      <c r="O26" s="50"/>
      <c r="P26" s="51">
        <f>N26/N35</f>
        <v>2.1563332936803157E-2</v>
      </c>
      <c r="Q26" s="11">
        <f>IF(R25=0,0,S26/R25)</f>
        <v>1.0913318505005007</v>
      </c>
      <c r="R26" s="279"/>
      <c r="S26" s="11">
        <f>P26*((E14*F14)+(E15*F15)+(E16*F16)+(E17*F17)+(E18*F18))</f>
        <v>894.89211741041061</v>
      </c>
      <c r="T26" s="280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12.75" customHeight="1" x14ac:dyDescent="0.25">
      <c r="A27" s="56"/>
      <c r="B27" s="57"/>
      <c r="C27" s="57"/>
      <c r="D27" s="57"/>
      <c r="E27" s="57"/>
      <c r="F27" s="57"/>
      <c r="G27" s="6"/>
      <c r="H27" s="270" t="s">
        <v>38</v>
      </c>
      <c r="I27" s="264" t="s">
        <v>39</v>
      </c>
      <c r="J27" s="278">
        <v>350</v>
      </c>
      <c r="K27" s="16" t="s">
        <v>64</v>
      </c>
      <c r="L27" s="48">
        <v>16</v>
      </c>
      <c r="M27" s="58">
        <f t="shared" si="0"/>
        <v>5.2977325704598437E-3</v>
      </c>
      <c r="N27" s="52" t="s">
        <v>69</v>
      </c>
      <c r="O27" s="50">
        <f>N28/30</f>
        <v>0</v>
      </c>
      <c r="P27" s="51">
        <f>O27/O35</f>
        <v>0</v>
      </c>
      <c r="Q27" s="11">
        <f>IF(R27=0,0,S27/R27)</f>
        <v>0</v>
      </c>
      <c r="R27" s="279">
        <v>0</v>
      </c>
      <c r="S27" s="11">
        <f>P27*((F19*E19)+(E20*F20))</f>
        <v>0</v>
      </c>
      <c r="T27" s="280">
        <f>SUM(S27:S28)</f>
        <v>0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12.75" customHeight="1" x14ac:dyDescent="0.25">
      <c r="A28" s="56"/>
      <c r="B28" s="57"/>
      <c r="C28" s="57"/>
      <c r="D28" s="57"/>
      <c r="E28" s="57"/>
      <c r="F28" s="57"/>
      <c r="G28" s="6"/>
      <c r="H28" s="270"/>
      <c r="I28" s="264"/>
      <c r="J28" s="264"/>
      <c r="K28" s="16" t="s">
        <v>68</v>
      </c>
      <c r="L28" s="48">
        <v>16</v>
      </c>
      <c r="M28" s="58">
        <f t="shared" si="0"/>
        <v>5.2977325704598437E-3</v>
      </c>
      <c r="N28" s="50">
        <f>R27/J27*L28*M28</f>
        <v>0</v>
      </c>
      <c r="O28" s="50"/>
      <c r="P28" s="51">
        <f>N28/N35</f>
        <v>0</v>
      </c>
      <c r="Q28" s="11">
        <f>IF(R27=0,0,S28/R27)</f>
        <v>0</v>
      </c>
      <c r="R28" s="279"/>
      <c r="S28" s="11">
        <f>P28*((E14*F14)+(E15*F15)+(E16*F16)+(E17*F17)+(E18*F18))</f>
        <v>0</v>
      </c>
      <c r="T28" s="280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12.75" customHeight="1" x14ac:dyDescent="0.25">
      <c r="A29" s="56"/>
      <c r="B29" s="6"/>
      <c r="C29" s="6"/>
      <c r="D29" s="6"/>
      <c r="E29" s="6"/>
      <c r="F29" s="6"/>
      <c r="G29" s="6"/>
      <c r="H29" s="270"/>
      <c r="I29" s="281" t="s">
        <v>79</v>
      </c>
      <c r="J29" s="282">
        <v>340</v>
      </c>
      <c r="K29" s="53" t="s">
        <v>64</v>
      </c>
      <c r="L29" s="48">
        <v>16</v>
      </c>
      <c r="M29" s="58">
        <f t="shared" si="0"/>
        <v>5.2977325704598437E-3</v>
      </c>
      <c r="N29" s="52" t="s">
        <v>69</v>
      </c>
      <c r="O29" s="50">
        <f>N30/30</f>
        <v>3.7930934187618685E-3</v>
      </c>
      <c r="P29" s="51">
        <f>O29/O35</f>
        <v>2.2742092518058869E-2</v>
      </c>
      <c r="Q29" s="11">
        <f>IF(R29=0,0,S29/R29)</f>
        <v>0.44290030861680096</v>
      </c>
      <c r="R29" s="279">
        <v>456.44</v>
      </c>
      <c r="S29" s="11">
        <f>P29*((F19*E19)+(E20*F20))</f>
        <v>202.15741686505262</v>
      </c>
      <c r="T29" s="280">
        <f>SUM(S29:S30)</f>
        <v>1145.9688113037071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2.75" customHeight="1" x14ac:dyDescent="0.25">
      <c r="A30" s="56"/>
      <c r="B30" s="60"/>
      <c r="C30" s="60"/>
      <c r="D30" s="60"/>
      <c r="E30" s="60"/>
      <c r="F30" s="60"/>
      <c r="G30" s="6"/>
      <c r="H30" s="270"/>
      <c r="I30" s="270"/>
      <c r="J30" s="270"/>
      <c r="K30" s="53" t="s">
        <v>68</v>
      </c>
      <c r="L30" s="48">
        <v>16</v>
      </c>
      <c r="M30" s="58">
        <f t="shared" si="0"/>
        <v>5.2977325704598437E-3</v>
      </c>
      <c r="N30" s="50">
        <f>R29/J29*L30*M30</f>
        <v>0.11379280256285605</v>
      </c>
      <c r="O30" s="50"/>
      <c r="P30" s="51">
        <f>N30/N35</f>
        <v>2.2742092518058865E-2</v>
      </c>
      <c r="Q30" s="11">
        <f>IF(R29=0,0,S30/R29)</f>
        <v>2.0677666165074369</v>
      </c>
      <c r="R30" s="279"/>
      <c r="S30" s="11">
        <f>P30*((E14*F14)+(E15*F15)+(E16*F16)+(E17*F17)+(E18*F18))</f>
        <v>943.81139443865447</v>
      </c>
      <c r="T30" s="280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12.75" customHeight="1" x14ac:dyDescent="0.25">
      <c r="A31" s="61"/>
      <c r="B31" s="38"/>
      <c r="C31" s="38"/>
      <c r="D31" s="38"/>
      <c r="E31" s="38"/>
      <c r="F31" s="38"/>
      <c r="G31" s="6"/>
      <c r="H31" s="263" t="s">
        <v>41</v>
      </c>
      <c r="I31" s="263"/>
      <c r="J31" s="282">
        <v>145</v>
      </c>
      <c r="K31" s="53" t="s">
        <v>64</v>
      </c>
      <c r="L31" s="48">
        <v>8</v>
      </c>
      <c r="M31" s="58">
        <f>1/1132.6</f>
        <v>8.8292424509977055E-4</v>
      </c>
      <c r="N31" s="52" t="s">
        <v>69</v>
      </c>
      <c r="O31" s="50">
        <f>N32/4</f>
        <v>0</v>
      </c>
      <c r="P31" s="51">
        <f>O31/O35</f>
        <v>0</v>
      </c>
      <c r="Q31" s="11">
        <f>IF(R31=0,0,S31/R31)</f>
        <v>0</v>
      </c>
      <c r="R31" s="279">
        <v>0</v>
      </c>
      <c r="S31" s="11">
        <f>P31*((F19*E19)+(E20*F20))</f>
        <v>0</v>
      </c>
      <c r="T31" s="280">
        <f>SUM(S31:S32)</f>
        <v>0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12.75" customHeight="1" x14ac:dyDescent="0.25">
      <c r="A32" s="61"/>
      <c r="B32" s="62"/>
      <c r="C32" s="62"/>
      <c r="D32" s="62"/>
      <c r="E32" s="62"/>
      <c r="F32" s="62"/>
      <c r="G32" s="6"/>
      <c r="H32" s="263"/>
      <c r="I32" s="263"/>
      <c r="J32" s="282"/>
      <c r="K32" s="53" t="s">
        <v>68</v>
      </c>
      <c r="L32" s="48">
        <v>8</v>
      </c>
      <c r="M32" s="58">
        <f>1/1132.6</f>
        <v>8.8292424509977055E-4</v>
      </c>
      <c r="N32" s="50">
        <f>R31/J31*L32*M32</f>
        <v>0</v>
      </c>
      <c r="O32" s="50"/>
      <c r="P32" s="51">
        <f>N32/N35</f>
        <v>0</v>
      </c>
      <c r="Q32" s="11">
        <f>IF(R31=0,0,S32/R31)</f>
        <v>0</v>
      </c>
      <c r="R32" s="279"/>
      <c r="S32" s="11">
        <f>P32*((E14*F14)+(E15*F15)+(E16*F16)+(E17*F17)+(E18*F18))</f>
        <v>0</v>
      </c>
      <c r="T32" s="280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2.75" customHeight="1" x14ac:dyDescent="0.25">
      <c r="A33" s="63"/>
      <c r="B33" s="57"/>
      <c r="C33" s="57"/>
      <c r="D33" s="57"/>
      <c r="E33" s="57"/>
      <c r="F33" s="57"/>
      <c r="G33" s="6"/>
      <c r="H33" s="270" t="s">
        <v>42</v>
      </c>
      <c r="I33" s="270"/>
      <c r="J33" s="278">
        <v>405</v>
      </c>
      <c r="K33" s="16" t="s">
        <v>64</v>
      </c>
      <c r="L33" s="48">
        <v>188.76</v>
      </c>
      <c r="M33" s="49">
        <f>1/188.76</f>
        <v>5.2977325704598437E-3</v>
      </c>
      <c r="N33" s="52" t="s">
        <v>69</v>
      </c>
      <c r="O33" s="50">
        <f>N34/30</f>
        <v>0</v>
      </c>
      <c r="P33" s="51">
        <f>O33/O35</f>
        <v>0</v>
      </c>
      <c r="Q33" s="11">
        <f>IF(R33=0,0,S33/R33)</f>
        <v>0</v>
      </c>
      <c r="R33" s="279">
        <v>0</v>
      </c>
      <c r="S33" s="11">
        <f>P33*((F19*E19)+(E20*F20))</f>
        <v>0</v>
      </c>
      <c r="T33" s="280">
        <f>SUM(S33:S34)</f>
        <v>0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2.75" customHeight="1" x14ac:dyDescent="0.25">
      <c r="A34" s="63"/>
      <c r="B34" s="57"/>
      <c r="C34" s="57"/>
      <c r="D34" s="57"/>
      <c r="E34" s="57"/>
      <c r="F34" s="57"/>
      <c r="G34" s="6"/>
      <c r="H34" s="270"/>
      <c r="I34" s="270"/>
      <c r="J34" s="278"/>
      <c r="K34" s="16" t="s">
        <v>68</v>
      </c>
      <c r="L34" s="48">
        <v>188.76</v>
      </c>
      <c r="M34" s="49">
        <f>1/188.76</f>
        <v>5.2977325704598437E-3</v>
      </c>
      <c r="N34" s="50">
        <f>R33/J33*L34*M34</f>
        <v>0</v>
      </c>
      <c r="O34" s="50"/>
      <c r="P34" s="51">
        <f>N34/N35</f>
        <v>0</v>
      </c>
      <c r="Q34" s="11">
        <f>IF(R33=0,0,S34/R33)</f>
        <v>0</v>
      </c>
      <c r="R34" s="279"/>
      <c r="S34" s="11">
        <f>P34*((E14*F14)+(E15*F15)+(E16*F16)+(E17*F17)+(E18*F18))</f>
        <v>0</v>
      </c>
      <c r="T34" s="280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12.75" customHeight="1" x14ac:dyDescent="0.25">
      <c r="A35" s="2"/>
      <c r="B35" s="6"/>
      <c r="C35" s="6"/>
      <c r="D35" s="6"/>
      <c r="E35" s="6"/>
      <c r="F35" s="6"/>
      <c r="G35" s="6"/>
      <c r="H35" s="38"/>
      <c r="I35" s="38"/>
      <c r="J35" s="57"/>
      <c r="K35" s="64"/>
      <c r="L35" s="64"/>
      <c r="M35" s="64"/>
      <c r="N35" s="65">
        <f>SUM(N11:N34)</f>
        <v>5.0036205979065622</v>
      </c>
      <c r="O35" s="65">
        <f>SUM(O11:O34)</f>
        <v>0.16678735326355204</v>
      </c>
      <c r="P35" s="38"/>
      <c r="Q35" s="38"/>
      <c r="R35" s="66">
        <f>SUM(R11:R33)</f>
        <v>8272.57</v>
      </c>
      <c r="S35" s="38"/>
      <c r="T35" s="67">
        <f>SUM(T11:T33)</f>
        <v>50389.77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2.75" customHeight="1" x14ac:dyDescent="0.25">
      <c r="A36" s="2"/>
      <c r="B36" s="6"/>
      <c r="C36" s="6"/>
      <c r="D36" s="6"/>
      <c r="E36" s="6"/>
      <c r="F36" s="6"/>
      <c r="G36" s="6"/>
      <c r="H36" s="38"/>
      <c r="I36" s="68"/>
      <c r="J36" s="40"/>
      <c r="K36" s="38"/>
      <c r="L36" s="38"/>
      <c r="M36" s="38"/>
      <c r="N36" s="39"/>
      <c r="O36" s="40"/>
      <c r="P36" s="38"/>
      <c r="Q36" s="38"/>
      <c r="R36" s="40"/>
      <c r="S36" s="38"/>
      <c r="T36" s="38"/>
      <c r="U36" s="13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ht="12.75" customHeight="1" x14ac:dyDescent="0.25">
      <c r="A37" s="2"/>
      <c r="B37" s="69"/>
      <c r="C37" s="69"/>
      <c r="D37" s="69"/>
      <c r="E37" s="69"/>
      <c r="F37" s="69"/>
      <c r="G37" s="69"/>
      <c r="H37" s="69"/>
      <c r="I37" s="70"/>
      <c r="J37" s="71"/>
      <c r="K37" s="72"/>
      <c r="L37" s="72"/>
      <c r="M37" s="69"/>
      <c r="N37" s="72"/>
      <c r="O37" s="73"/>
      <c r="P37" s="69"/>
      <c r="Q37" s="69"/>
      <c r="R37" s="73"/>
      <c r="S37" s="69"/>
      <c r="T37" s="69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12.75" customHeight="1" x14ac:dyDescent="0.25">
      <c r="A38" s="2"/>
      <c r="B38" s="6"/>
      <c r="C38" s="6"/>
      <c r="D38" s="6"/>
      <c r="E38" s="6"/>
      <c r="F38" s="6"/>
      <c r="G38" s="6"/>
      <c r="H38" s="6"/>
      <c r="I38" s="41"/>
      <c r="J38" s="42"/>
      <c r="K38" s="4"/>
      <c r="L38" s="4"/>
      <c r="M38" s="6"/>
      <c r="N38" s="4"/>
      <c r="O38" s="35"/>
      <c r="P38" s="6"/>
      <c r="Q38" s="6"/>
      <c r="R38" s="35"/>
      <c r="S38" s="6"/>
      <c r="T38" s="6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2.75" customHeight="1" x14ac:dyDescent="0.25">
      <c r="A39" s="2"/>
      <c r="B39" s="6"/>
      <c r="C39" s="6"/>
      <c r="D39" s="6"/>
      <c r="E39" s="6"/>
      <c r="F39" s="6"/>
      <c r="G39" s="6"/>
      <c r="H39" s="6"/>
      <c r="I39" s="41"/>
      <c r="J39" s="42"/>
      <c r="K39" s="4"/>
      <c r="L39" s="4"/>
      <c r="M39" s="6"/>
      <c r="N39" s="4"/>
      <c r="O39" s="35"/>
      <c r="P39" s="6"/>
      <c r="Q39" s="6"/>
      <c r="R39" s="35"/>
      <c r="S39" s="6"/>
      <c r="T39" s="6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ht="12.75" customHeight="1" x14ac:dyDescent="0.25">
      <c r="A40" s="13"/>
      <c r="B40" s="276" t="s">
        <v>80</v>
      </c>
      <c r="C40" s="276"/>
      <c r="D40" s="276"/>
      <c r="E40" s="276"/>
      <c r="F40" s="276"/>
      <c r="G40" s="43"/>
      <c r="H40" s="277" t="s">
        <v>52</v>
      </c>
      <c r="I40" s="277"/>
      <c r="J40" s="45" t="s">
        <v>53</v>
      </c>
      <c r="K40" s="44" t="s">
        <v>54</v>
      </c>
      <c r="L40" s="44" t="s">
        <v>81</v>
      </c>
      <c r="M40" s="44" t="s">
        <v>82</v>
      </c>
      <c r="N40" s="44" t="s">
        <v>57</v>
      </c>
      <c r="O40" s="45" t="s">
        <v>58</v>
      </c>
      <c r="P40" s="45" t="s">
        <v>59</v>
      </c>
      <c r="Q40" s="45" t="s">
        <v>60</v>
      </c>
      <c r="R40" s="45" t="s">
        <v>61</v>
      </c>
      <c r="S40" s="277" t="s">
        <v>62</v>
      </c>
      <c r="T40" s="277"/>
      <c r="U40" s="46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2.75" customHeight="1" x14ac:dyDescent="0.25">
      <c r="A41" s="2"/>
      <c r="B41" s="6"/>
      <c r="C41" s="6"/>
      <c r="D41" s="6"/>
      <c r="E41" s="6"/>
      <c r="F41" s="6"/>
      <c r="G41" s="6"/>
      <c r="H41" s="270" t="s">
        <v>28</v>
      </c>
      <c r="I41" s="264" t="s">
        <v>63</v>
      </c>
      <c r="J41" s="278">
        <v>1180</v>
      </c>
      <c r="K41" s="16" t="s">
        <v>64</v>
      </c>
      <c r="L41" s="48">
        <v>188.76</v>
      </c>
      <c r="M41" s="49">
        <f t="shared" ref="M41:M60" si="1">1/188.76</f>
        <v>5.2977325704598437E-3</v>
      </c>
      <c r="N41" s="50"/>
      <c r="O41" s="50">
        <f>N42/30</f>
        <v>7.7497175141242932E-3</v>
      </c>
      <c r="P41" s="51">
        <f>O41/O65</f>
        <v>0.23353711835487043</v>
      </c>
      <c r="Q41" s="11">
        <f>IF(R41=0,0,S41/R41)</f>
        <v>0</v>
      </c>
      <c r="R41" s="279">
        <v>274.33999999999997</v>
      </c>
      <c r="S41" s="11">
        <f>P41*(F48*E48)</f>
        <v>0</v>
      </c>
      <c r="T41" s="280">
        <f>SUM(S41:S42)</f>
        <v>1650.3904678155843</v>
      </c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2.75" customHeight="1" x14ac:dyDescent="0.25">
      <c r="A42" s="13"/>
      <c r="B42" s="276" t="s">
        <v>65</v>
      </c>
      <c r="C42" s="276"/>
      <c r="D42" s="276"/>
      <c r="E42" s="276" t="s">
        <v>66</v>
      </c>
      <c r="F42" s="277" t="s">
        <v>67</v>
      </c>
      <c r="G42" s="6"/>
      <c r="H42" s="270"/>
      <c r="I42" s="264"/>
      <c r="J42" s="264"/>
      <c r="K42" s="16" t="s">
        <v>68</v>
      </c>
      <c r="L42" s="48">
        <v>188.76</v>
      </c>
      <c r="M42" s="49">
        <f t="shared" si="1"/>
        <v>5.2977325704598437E-3</v>
      </c>
      <c r="N42" s="50">
        <f>R41/J41*L42*M42</f>
        <v>0.23249152542372881</v>
      </c>
      <c r="O42" s="50"/>
      <c r="P42" s="51">
        <f>N42/N65</f>
        <v>0.2335371183548704</v>
      </c>
      <c r="Q42" s="11">
        <f>IF(R41=0,0,S42/R41)</f>
        <v>6.0158579420266252</v>
      </c>
      <c r="R42" s="279"/>
      <c r="S42" s="11">
        <f>P42*((E44*F44)+(E45*F45)+(E46*F46)+(E47*F47))</f>
        <v>1650.3904678155843</v>
      </c>
      <c r="T42" s="280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12.75" customHeight="1" x14ac:dyDescent="0.25">
      <c r="A43" s="13"/>
      <c r="B43" s="276"/>
      <c r="C43" s="276"/>
      <c r="D43" s="276"/>
      <c r="E43" s="276"/>
      <c r="F43" s="276"/>
      <c r="G43" s="6"/>
      <c r="H43" s="270"/>
      <c r="I43" s="264" t="s">
        <v>30</v>
      </c>
      <c r="J43" s="278">
        <v>405</v>
      </c>
      <c r="K43" s="16" t="s">
        <v>64</v>
      </c>
      <c r="L43" s="48">
        <v>188.76</v>
      </c>
      <c r="M43" s="49">
        <f t="shared" si="1"/>
        <v>5.2977325704598437E-3</v>
      </c>
      <c r="N43" s="52" t="s">
        <v>69</v>
      </c>
      <c r="O43" s="50">
        <f>N44/30</f>
        <v>0</v>
      </c>
      <c r="P43" s="51">
        <f>O43/O65</f>
        <v>0</v>
      </c>
      <c r="Q43" s="11">
        <f>IF(R43=0,0,S43/R43)</f>
        <v>0</v>
      </c>
      <c r="R43" s="279">
        <v>0</v>
      </c>
      <c r="S43" s="11">
        <f>P43*(F48*E48)</f>
        <v>0</v>
      </c>
      <c r="T43" s="280">
        <f>SUM(S43:S44)</f>
        <v>0</v>
      </c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12.75" customHeight="1" x14ac:dyDescent="0.25">
      <c r="A44" s="13"/>
      <c r="B44" s="272" t="s">
        <v>70</v>
      </c>
      <c r="C44" s="272"/>
      <c r="D44" s="272"/>
      <c r="E44" s="12"/>
      <c r="F44" s="47"/>
      <c r="G44" s="6"/>
      <c r="H44" s="270"/>
      <c r="I44" s="264"/>
      <c r="J44" s="264"/>
      <c r="K44" s="16" t="s">
        <v>68</v>
      </c>
      <c r="L44" s="48">
        <v>188.76</v>
      </c>
      <c r="M44" s="49">
        <f t="shared" si="1"/>
        <v>5.2977325704598437E-3</v>
      </c>
      <c r="N44" s="50">
        <f>R43/J43*L44*M44</f>
        <v>0</v>
      </c>
      <c r="O44" s="50"/>
      <c r="P44" s="51">
        <f>N44/N65</f>
        <v>0</v>
      </c>
      <c r="Q44" s="11">
        <f>IF(R43=0,0,S44/R43)</f>
        <v>0</v>
      </c>
      <c r="R44" s="279"/>
      <c r="S44" s="11">
        <f>P44*((E44*F44)+(E45*F45)+(E46*F46)+(E47*F47))</f>
        <v>0</v>
      </c>
      <c r="T44" s="280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12.75" customHeight="1" x14ac:dyDescent="0.25">
      <c r="A45" s="13"/>
      <c r="B45" s="272" t="s">
        <v>71</v>
      </c>
      <c r="C45" s="272"/>
      <c r="D45" s="272"/>
      <c r="E45" s="12"/>
      <c r="F45" s="55"/>
      <c r="G45" s="6"/>
      <c r="H45" s="270"/>
      <c r="I45" s="264" t="s">
        <v>31</v>
      </c>
      <c r="J45" s="278">
        <v>2000</v>
      </c>
      <c r="K45" s="16" t="s">
        <v>64</v>
      </c>
      <c r="L45" s="48">
        <v>188.76</v>
      </c>
      <c r="M45" s="49">
        <f t="shared" si="1"/>
        <v>5.2977325704598437E-3</v>
      </c>
      <c r="N45" s="52" t="s">
        <v>69</v>
      </c>
      <c r="O45" s="50">
        <f>N46/30</f>
        <v>0</v>
      </c>
      <c r="P45" s="51">
        <f>O45/O65</f>
        <v>0</v>
      </c>
      <c r="Q45" s="11">
        <f>IF(R45=0,0,S45/R45)</f>
        <v>0</v>
      </c>
      <c r="R45" s="279">
        <v>0</v>
      </c>
      <c r="S45" s="11">
        <f>P45*(F48*E48)</f>
        <v>0</v>
      </c>
      <c r="T45" s="280">
        <f>SUM(S45:S46)</f>
        <v>0</v>
      </c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12.75" customHeight="1" x14ac:dyDescent="0.25">
      <c r="A46" s="13"/>
      <c r="B46" s="272" t="s">
        <v>72</v>
      </c>
      <c r="C46" s="272"/>
      <c r="D46" s="272"/>
      <c r="E46" s="54"/>
      <c r="F46" s="55"/>
      <c r="G46" s="6"/>
      <c r="H46" s="270"/>
      <c r="I46" s="264"/>
      <c r="J46" s="264"/>
      <c r="K46" s="16" t="s">
        <v>68</v>
      </c>
      <c r="L46" s="48">
        <v>188.76</v>
      </c>
      <c r="M46" s="49">
        <f t="shared" si="1"/>
        <v>5.2977325704598437E-3</v>
      </c>
      <c r="N46" s="50">
        <f>R45/J45*L46*M46</f>
        <v>0</v>
      </c>
      <c r="O46" s="50"/>
      <c r="P46" s="51">
        <f>N46/N65</f>
        <v>0</v>
      </c>
      <c r="Q46" s="11">
        <f>IF(R45=0,0,S46/R45)</f>
        <v>0</v>
      </c>
      <c r="R46" s="279"/>
      <c r="S46" s="11">
        <f>P46*((E44*F44)+(E45*F45)+(E46*F46)+(E47*F47))</f>
        <v>0</v>
      </c>
      <c r="T46" s="280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12.75" customHeight="1" x14ac:dyDescent="0.25">
      <c r="A47" s="56"/>
      <c r="B47" s="272" t="s">
        <v>83</v>
      </c>
      <c r="C47" s="272"/>
      <c r="D47" s="272"/>
      <c r="E47" s="54">
        <f>'Resumo Geral por cidade'!F9</f>
        <v>1</v>
      </c>
      <c r="F47" s="55">
        <f>'Resumo Geral por cidade'!E9</f>
        <v>7066.93</v>
      </c>
      <c r="G47" s="6"/>
      <c r="H47" s="270"/>
      <c r="I47" s="264" t="s">
        <v>32</v>
      </c>
      <c r="J47" s="278">
        <v>1500</v>
      </c>
      <c r="K47" s="16" t="s">
        <v>64</v>
      </c>
      <c r="L47" s="48">
        <v>188.76</v>
      </c>
      <c r="M47" s="49">
        <f t="shared" si="1"/>
        <v>5.2977325704598437E-3</v>
      </c>
      <c r="N47" s="52" t="s">
        <v>69</v>
      </c>
      <c r="O47" s="50">
        <f>N48/30</f>
        <v>0</v>
      </c>
      <c r="P47" s="51">
        <f>O47/O65</f>
        <v>0</v>
      </c>
      <c r="Q47" s="11">
        <f>IF(R47=0,0,S47/R47)</f>
        <v>0</v>
      </c>
      <c r="R47" s="279">
        <v>0</v>
      </c>
      <c r="S47" s="11">
        <f>P47*(F48*E48)</f>
        <v>0</v>
      </c>
      <c r="T47" s="280">
        <f>SUM(S47:S48)</f>
        <v>0</v>
      </c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12.75" customHeight="1" x14ac:dyDescent="0.25">
      <c r="A48" s="56"/>
      <c r="B48" s="272" t="s">
        <v>64</v>
      </c>
      <c r="C48" s="272"/>
      <c r="D48" s="272"/>
      <c r="E48" s="54"/>
      <c r="F48" s="55"/>
      <c r="G48" s="6"/>
      <c r="H48" s="270"/>
      <c r="I48" s="264"/>
      <c r="J48" s="264"/>
      <c r="K48" s="16" t="s">
        <v>68</v>
      </c>
      <c r="L48" s="48">
        <v>188.76</v>
      </c>
      <c r="M48" s="49">
        <f t="shared" si="1"/>
        <v>5.2977325704598437E-3</v>
      </c>
      <c r="N48" s="50">
        <f>R47/J47*L48*M48</f>
        <v>0</v>
      </c>
      <c r="O48" s="50"/>
      <c r="P48" s="51">
        <f>N48/N65</f>
        <v>0</v>
      </c>
      <c r="Q48" s="11">
        <f>IF(R47=0,0,S48/R47)</f>
        <v>0</v>
      </c>
      <c r="R48" s="279"/>
      <c r="S48" s="11">
        <f>P48*((E44*F44)+(E45*F45)+(E46*F46)+(E47*F47))</f>
        <v>0</v>
      </c>
      <c r="T48" s="280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2.75" customHeight="1" x14ac:dyDescent="0.25">
      <c r="A49" s="3"/>
      <c r="B49" s="272" t="s">
        <v>76</v>
      </c>
      <c r="C49" s="272"/>
      <c r="D49" s="272"/>
      <c r="E49" s="54"/>
      <c r="F49" s="55"/>
      <c r="G49" s="6"/>
      <c r="H49" s="270"/>
      <c r="I49" s="264" t="s">
        <v>33</v>
      </c>
      <c r="J49" s="278">
        <v>1450</v>
      </c>
      <c r="K49" s="16" t="s">
        <v>64</v>
      </c>
      <c r="L49" s="48">
        <v>188.76</v>
      </c>
      <c r="M49" s="49">
        <f t="shared" si="1"/>
        <v>5.2977325704598437E-3</v>
      </c>
      <c r="N49" s="52" t="s">
        <v>69</v>
      </c>
      <c r="O49" s="50">
        <f>N50/30</f>
        <v>8.045977011494253E-4</v>
      </c>
      <c r="P49" s="51">
        <f>O49/O65</f>
        <v>2.4246487464727004E-2</v>
      </c>
      <c r="Q49" s="11">
        <f>IF(R49=0,0,S49/R49)</f>
        <v>0</v>
      </c>
      <c r="R49" s="279">
        <v>35</v>
      </c>
      <c r="S49" s="11">
        <f>P49*(F48*E48)</f>
        <v>0</v>
      </c>
      <c r="T49" s="280">
        <f>SUM(S49:S50)</f>
        <v>171.3482296591032</v>
      </c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2.75" customHeight="1" x14ac:dyDescent="0.25">
      <c r="A50" s="3"/>
      <c r="B50" s="283"/>
      <c r="C50" s="283"/>
      <c r="D50" s="283"/>
      <c r="E50" s="74"/>
      <c r="F50" s="75"/>
      <c r="G50" s="6"/>
      <c r="H50" s="270"/>
      <c r="I50" s="264"/>
      <c r="J50" s="264"/>
      <c r="K50" s="16" t="s">
        <v>68</v>
      </c>
      <c r="L50" s="48">
        <v>188.76</v>
      </c>
      <c r="M50" s="49">
        <f t="shared" si="1"/>
        <v>5.2977325704598437E-3</v>
      </c>
      <c r="N50" s="50">
        <f>R49/J49*L50*M50</f>
        <v>2.4137931034482758E-2</v>
      </c>
      <c r="O50" s="50"/>
      <c r="P50" s="51">
        <f>N50/N65</f>
        <v>2.4246487464727001E-2</v>
      </c>
      <c r="Q50" s="11">
        <f>IF(R49=0,0,S50/R49)</f>
        <v>4.8956637045458056</v>
      </c>
      <c r="R50" s="279"/>
      <c r="S50" s="11">
        <f>P50*((E44*F44)+(E45*F45)+(E46*F46)+(E47*F47))</f>
        <v>171.3482296591032</v>
      </c>
      <c r="T50" s="280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12.75" customHeight="1" x14ac:dyDescent="0.25">
      <c r="A51" s="3"/>
      <c r="B51" s="76"/>
      <c r="C51" s="38"/>
      <c r="D51" s="38"/>
      <c r="E51" s="38"/>
      <c r="F51" s="38"/>
      <c r="G51" s="6"/>
      <c r="H51" s="270"/>
      <c r="I51" s="264" t="s">
        <v>34</v>
      </c>
      <c r="J51" s="278">
        <v>290</v>
      </c>
      <c r="K51" s="16" t="s">
        <v>64</v>
      </c>
      <c r="L51" s="48">
        <v>188.76</v>
      </c>
      <c r="M51" s="49">
        <f t="shared" si="1"/>
        <v>5.2977325704598437E-3</v>
      </c>
      <c r="N51" s="52" t="s">
        <v>69</v>
      </c>
      <c r="O51" s="50">
        <f>N52/30</f>
        <v>1.2137931034482759E-3</v>
      </c>
      <c r="P51" s="51">
        <f>O51/O65</f>
        <v>3.6577558232502451E-2</v>
      </c>
      <c r="Q51" s="11">
        <f>IF(R51=0,0,S51/R51)</f>
        <v>0</v>
      </c>
      <c r="R51" s="279">
        <v>10.56</v>
      </c>
      <c r="S51" s="11">
        <f>P51*(F48*E48)</f>
        <v>0</v>
      </c>
      <c r="T51" s="280">
        <f>SUM(S51:S52)</f>
        <v>258.49104360001854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ht="12.75" customHeight="1" x14ac:dyDescent="0.25">
      <c r="A52" s="13"/>
      <c r="B52" s="273" t="s">
        <v>77</v>
      </c>
      <c r="C52" s="273"/>
      <c r="D52" s="273"/>
      <c r="E52" s="273"/>
      <c r="F52" s="273"/>
      <c r="G52" s="6"/>
      <c r="H52" s="270"/>
      <c r="I52" s="270"/>
      <c r="J52" s="270"/>
      <c r="K52" s="16" t="s">
        <v>68</v>
      </c>
      <c r="L52" s="48">
        <v>188.76</v>
      </c>
      <c r="M52" s="49">
        <f t="shared" si="1"/>
        <v>5.2977325704598437E-3</v>
      </c>
      <c r="N52" s="50">
        <f>R51/J51*L52*M52</f>
        <v>3.6413793103448278E-2</v>
      </c>
      <c r="O52" s="50"/>
      <c r="P52" s="51">
        <f>N52/N65</f>
        <v>3.6577558232502451E-2</v>
      </c>
      <c r="Q52" s="11">
        <f>IF(R51=0,0,S52/R51)</f>
        <v>24.478318522729026</v>
      </c>
      <c r="R52" s="279"/>
      <c r="S52" s="11">
        <f>P52*((E44*F44)+(E45*F45)+(E46*F46)+(E47*F47))</f>
        <v>258.49104360001854</v>
      </c>
      <c r="T52" s="280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2.75" customHeight="1" x14ac:dyDescent="0.25">
      <c r="A53" s="56"/>
      <c r="B53" s="273"/>
      <c r="C53" s="273"/>
      <c r="D53" s="273"/>
      <c r="E53" s="273"/>
      <c r="F53" s="273"/>
      <c r="G53" s="6"/>
      <c r="H53" s="270" t="s">
        <v>35</v>
      </c>
      <c r="I53" s="264" t="s">
        <v>78</v>
      </c>
      <c r="J53" s="278">
        <v>2550</v>
      </c>
      <c r="K53" s="16" t="s">
        <v>64</v>
      </c>
      <c r="L53" s="48">
        <v>188.76</v>
      </c>
      <c r="M53" s="49">
        <f t="shared" si="1"/>
        <v>5.2977325704598437E-3</v>
      </c>
      <c r="N53" s="52" t="s">
        <v>69</v>
      </c>
      <c r="O53" s="50">
        <f>N54/30</f>
        <v>2.1927843137254908E-2</v>
      </c>
      <c r="P53" s="51">
        <f>O53/O65</f>
        <v>0.66079380166811075</v>
      </c>
      <c r="Q53" s="11">
        <f>IF(R53=0,0,S53/R53)</f>
        <v>0</v>
      </c>
      <c r="R53" s="279">
        <v>1677.48</v>
      </c>
      <c r="S53" s="11">
        <f>P53*(F48*E48)</f>
        <v>0</v>
      </c>
      <c r="T53" s="280">
        <f>SUM(S53:S54)</f>
        <v>4669.7835408224209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12.75" customHeight="1" x14ac:dyDescent="0.25">
      <c r="A54" s="56"/>
      <c r="B54" s="38"/>
      <c r="C54" s="38"/>
      <c r="D54" s="38"/>
      <c r="E54" s="38"/>
      <c r="F54" s="38"/>
      <c r="G54" s="6"/>
      <c r="H54" s="270"/>
      <c r="I54" s="264"/>
      <c r="J54" s="264"/>
      <c r="K54" s="16" t="s">
        <v>68</v>
      </c>
      <c r="L54" s="48">
        <v>188.76</v>
      </c>
      <c r="M54" s="49">
        <f t="shared" si="1"/>
        <v>5.2977325704598437E-3</v>
      </c>
      <c r="N54" s="50">
        <f>R53/J53*L54*M54</f>
        <v>0.65783529411764718</v>
      </c>
      <c r="O54" s="50"/>
      <c r="P54" s="51">
        <f>N54/N65</f>
        <v>0.66079380166811064</v>
      </c>
      <c r="Q54" s="11">
        <f>IF(R53=0,0,S54/R53)</f>
        <v>2.7838087731731056</v>
      </c>
      <c r="R54" s="279"/>
      <c r="S54" s="11">
        <f>P54*((E44*F44)+(E45*F45)+(E46*F46)+(E47*F47))</f>
        <v>4669.7835408224209</v>
      </c>
      <c r="T54" s="280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12.75" customHeight="1" x14ac:dyDescent="0.25">
      <c r="A55" s="56"/>
      <c r="B55" s="38"/>
      <c r="C55" s="38"/>
      <c r="D55" s="38"/>
      <c r="E55" s="38"/>
      <c r="F55" s="38"/>
      <c r="G55" s="6"/>
      <c r="H55" s="270"/>
      <c r="I55" s="264" t="s">
        <v>37</v>
      </c>
      <c r="J55" s="278">
        <v>8000</v>
      </c>
      <c r="K55" s="16" t="s">
        <v>64</v>
      </c>
      <c r="L55" s="48">
        <v>188.76</v>
      </c>
      <c r="M55" s="49">
        <f t="shared" si="1"/>
        <v>5.2977325704598437E-3</v>
      </c>
      <c r="N55" s="52" t="s">
        <v>69</v>
      </c>
      <c r="O55" s="50">
        <f>N56/30</f>
        <v>8.333333333333335E-4</v>
      </c>
      <c r="P55" s="51">
        <f>O55/O65</f>
        <v>2.5112433445610115E-2</v>
      </c>
      <c r="Q55" s="11">
        <f>IF(R55=0,0,S55/R55)</f>
        <v>0</v>
      </c>
      <c r="R55" s="279">
        <v>200</v>
      </c>
      <c r="S55" s="11">
        <f>P55*(F48*E48)</f>
        <v>0</v>
      </c>
      <c r="T55" s="280">
        <f>SUM(S55:S56)</f>
        <v>177.46780928978549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12.75" customHeight="1" x14ac:dyDescent="0.25">
      <c r="A56" s="13"/>
      <c r="B56" s="6"/>
      <c r="C56" s="6"/>
      <c r="D56" s="6"/>
      <c r="E56" s="6"/>
      <c r="F56" s="6"/>
      <c r="G56" s="6"/>
      <c r="H56" s="270"/>
      <c r="I56" s="270"/>
      <c r="J56" s="270"/>
      <c r="K56" s="16" t="s">
        <v>68</v>
      </c>
      <c r="L56" s="48">
        <v>188.76</v>
      </c>
      <c r="M56" s="49">
        <f t="shared" si="1"/>
        <v>5.2977325704598437E-3</v>
      </c>
      <c r="N56" s="50">
        <f>R55/J55*L56*M56</f>
        <v>2.5000000000000005E-2</v>
      </c>
      <c r="O56" s="50"/>
      <c r="P56" s="51">
        <f>N56/N65</f>
        <v>2.5112433445610115E-2</v>
      </c>
      <c r="Q56" s="11">
        <f>IF(R55=0,0,S56/R55)</f>
        <v>0.88733904644892747</v>
      </c>
      <c r="R56" s="279"/>
      <c r="S56" s="11">
        <f>P56*((E44*F44)+(E45*F45)+(E46*F46)+(E47*F47))</f>
        <v>177.46780928978549</v>
      </c>
      <c r="T56" s="280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ht="12.75" customHeight="1" x14ac:dyDescent="0.25">
      <c r="A57" s="56"/>
      <c r="B57" s="6"/>
      <c r="C57" s="6"/>
      <c r="D57" s="6"/>
      <c r="E57" s="6"/>
      <c r="F57" s="6"/>
      <c r="G57" s="6"/>
      <c r="H57" s="270" t="s">
        <v>38</v>
      </c>
      <c r="I57" s="264" t="s">
        <v>39</v>
      </c>
      <c r="J57" s="282">
        <v>340</v>
      </c>
      <c r="K57" s="16" t="s">
        <v>64</v>
      </c>
      <c r="L57" s="48">
        <v>16</v>
      </c>
      <c r="M57" s="58">
        <f t="shared" si="1"/>
        <v>5.2977325704598437E-3</v>
      </c>
      <c r="N57" s="52" t="s">
        <v>69</v>
      </c>
      <c r="O57" s="50">
        <f>N58/30</f>
        <v>0</v>
      </c>
      <c r="P57" s="51">
        <f>O57/O65</f>
        <v>0</v>
      </c>
      <c r="Q57" s="11">
        <f>IF(R57=0,0,S57/R57)</f>
        <v>0</v>
      </c>
      <c r="R57" s="279">
        <v>0</v>
      </c>
      <c r="S57" s="11">
        <f>P57*(F48*E48)</f>
        <v>0</v>
      </c>
      <c r="T57" s="280">
        <f>SUM(S57:S58)</f>
        <v>0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ht="12.75" customHeight="1" x14ac:dyDescent="0.25">
      <c r="A58" s="56"/>
      <c r="B58" s="6"/>
      <c r="C58" s="6"/>
      <c r="D58" s="6"/>
      <c r="E58" s="6"/>
      <c r="F58" s="6"/>
      <c r="G58" s="6"/>
      <c r="H58" s="270"/>
      <c r="I58" s="264"/>
      <c r="J58" s="264"/>
      <c r="K58" s="16" t="s">
        <v>68</v>
      </c>
      <c r="L58" s="48">
        <v>16</v>
      </c>
      <c r="M58" s="58">
        <f t="shared" si="1"/>
        <v>5.2977325704598437E-3</v>
      </c>
      <c r="N58" s="50">
        <f>R57/J61*L58*M58</f>
        <v>0</v>
      </c>
      <c r="O58" s="50"/>
      <c r="P58" s="51">
        <f>N58/N65</f>
        <v>0</v>
      </c>
      <c r="Q58" s="11">
        <f>IF(R57=0,0,S58/R57)</f>
        <v>0</v>
      </c>
      <c r="R58" s="279"/>
      <c r="S58" s="11">
        <f>P58*((E44*F44)+(E45*F45)+(E46*F46)+(E47*F47))</f>
        <v>0</v>
      </c>
      <c r="T58" s="280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2.75" customHeight="1" x14ac:dyDescent="0.25">
      <c r="A59" s="56"/>
      <c r="B59" s="6"/>
      <c r="C59" s="6"/>
      <c r="D59" s="6"/>
      <c r="E59" s="6"/>
      <c r="F59" s="6"/>
      <c r="G59" s="6"/>
      <c r="H59" s="270"/>
      <c r="I59" s="281" t="s">
        <v>79</v>
      </c>
      <c r="J59" s="282">
        <v>370</v>
      </c>
      <c r="K59" s="53" t="s">
        <v>64</v>
      </c>
      <c r="L59" s="48">
        <v>16</v>
      </c>
      <c r="M59" s="58">
        <f t="shared" si="1"/>
        <v>5.2977325704598437E-3</v>
      </c>
      <c r="N59" s="52" t="s">
        <v>69</v>
      </c>
      <c r="O59" s="50">
        <f>N60/30</f>
        <v>6.5480846625627783E-4</v>
      </c>
      <c r="P59" s="51">
        <f>O59/O65</f>
        <v>1.9732600834179374E-2</v>
      </c>
      <c r="Q59" s="11">
        <f>IF(R59=0,0,S59/R59)</f>
        <v>0</v>
      </c>
      <c r="R59" s="279">
        <v>93.86</v>
      </c>
      <c r="S59" s="11">
        <f>P59*(F48*E48)</f>
        <v>0</v>
      </c>
      <c r="T59" s="280">
        <f>SUM(S59:S60)</f>
        <v>139.44890881308723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ht="12.75" customHeight="1" x14ac:dyDescent="0.25">
      <c r="A60" s="56"/>
      <c r="B60" s="6"/>
      <c r="C60" s="6"/>
      <c r="D60" s="6"/>
      <c r="E60" s="6"/>
      <c r="F60" s="6"/>
      <c r="G60" s="6"/>
      <c r="H60" s="270"/>
      <c r="I60" s="270"/>
      <c r="J60" s="270"/>
      <c r="K60" s="53" t="s">
        <v>68</v>
      </c>
      <c r="L60" s="48">
        <v>16</v>
      </c>
      <c r="M60" s="58">
        <f t="shared" si="1"/>
        <v>5.2977325704598437E-3</v>
      </c>
      <c r="N60" s="50">
        <f>R59/J63*L60*M60</f>
        <v>1.9644253987688334E-2</v>
      </c>
      <c r="O60" s="50"/>
      <c r="P60" s="51">
        <f>N60/N65</f>
        <v>1.9732600834179371E-2</v>
      </c>
      <c r="Q60" s="11">
        <f>IF(R59=0,0,S60/R59)</f>
        <v>1.4857117921701175</v>
      </c>
      <c r="R60" s="279"/>
      <c r="S60" s="11">
        <f>P60*((E44*F44)+(E45*F45)+(E46*F46)+(E47*F47))</f>
        <v>139.44890881308723</v>
      </c>
      <c r="T60" s="280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2.75" customHeight="1" x14ac:dyDescent="0.25">
      <c r="A61" s="56"/>
      <c r="B61" s="6"/>
      <c r="C61" s="6"/>
      <c r="D61" s="6"/>
      <c r="E61" s="6"/>
      <c r="F61" s="6"/>
      <c r="G61" s="6"/>
      <c r="H61" s="263" t="s">
        <v>41</v>
      </c>
      <c r="I61" s="263"/>
      <c r="J61" s="282">
        <v>145</v>
      </c>
      <c r="K61" s="53" t="s">
        <v>64</v>
      </c>
      <c r="L61" s="48">
        <v>8</v>
      </c>
      <c r="M61" s="58">
        <f>1/1132.6</f>
        <v>8.8292424509977055E-4</v>
      </c>
      <c r="N61" s="52" t="s">
        <v>69</v>
      </c>
      <c r="O61" s="50">
        <f>N62/4</f>
        <v>0</v>
      </c>
      <c r="P61" s="51">
        <f>O61/O65</f>
        <v>0</v>
      </c>
      <c r="Q61" s="11">
        <f>IF(R61=0,0,S61/R61)</f>
        <v>0</v>
      </c>
      <c r="R61" s="279">
        <v>0</v>
      </c>
      <c r="S61" s="11">
        <f>P61*(F48*E48)</f>
        <v>0</v>
      </c>
      <c r="T61" s="280">
        <f>SUM(S61:S62)</f>
        <v>0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12.75" customHeight="1" x14ac:dyDescent="0.25">
      <c r="A62" s="56"/>
      <c r="B62" s="38"/>
      <c r="C62" s="38"/>
      <c r="D62" s="38"/>
      <c r="E62" s="38"/>
      <c r="F62" s="38"/>
      <c r="G62" s="6"/>
      <c r="H62" s="263"/>
      <c r="I62" s="263"/>
      <c r="J62" s="282"/>
      <c r="K62" s="53" t="s">
        <v>68</v>
      </c>
      <c r="L62" s="48">
        <v>8</v>
      </c>
      <c r="M62" s="58">
        <f>1/1132.6</f>
        <v>8.8292424509977055E-4</v>
      </c>
      <c r="N62" s="50">
        <f>R61/J61*L62*M62</f>
        <v>0</v>
      </c>
      <c r="O62" s="50"/>
      <c r="P62" s="51">
        <f>N62/N65</f>
        <v>0</v>
      </c>
      <c r="Q62" s="11">
        <f>IF(R61=0,0,S62/R61)</f>
        <v>0</v>
      </c>
      <c r="R62" s="279"/>
      <c r="S62" s="11">
        <f>P62*((E44*F44)+(E45*F45)+(E46*F46)+(E47*F47))</f>
        <v>0</v>
      </c>
      <c r="T62" s="280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12.75" customHeight="1" x14ac:dyDescent="0.25">
      <c r="A63" s="56"/>
      <c r="B63" s="38"/>
      <c r="C63" s="38"/>
      <c r="D63" s="38"/>
      <c r="E63" s="38"/>
      <c r="F63" s="38"/>
      <c r="G63" s="6"/>
      <c r="H63" s="270" t="s">
        <v>42</v>
      </c>
      <c r="I63" s="270"/>
      <c r="J63" s="278">
        <v>405</v>
      </c>
      <c r="K63" s="16" t="s">
        <v>64</v>
      </c>
      <c r="L63" s="48">
        <v>188.76</v>
      </c>
      <c r="M63" s="49">
        <f>1/188.76</f>
        <v>5.2977325704598437E-3</v>
      </c>
      <c r="N63" s="52" t="s">
        <v>69</v>
      </c>
      <c r="O63" s="50">
        <f>N64/30</f>
        <v>0</v>
      </c>
      <c r="P63" s="51">
        <f>O63/O65</f>
        <v>0</v>
      </c>
      <c r="Q63" s="11">
        <f>IF(R63=0,0,S63/R63)</f>
        <v>0</v>
      </c>
      <c r="R63" s="279">
        <v>0</v>
      </c>
      <c r="S63" s="11">
        <f>P63*(F48*E48)</f>
        <v>0</v>
      </c>
      <c r="T63" s="280">
        <f>SUM(S63:S64)</f>
        <v>0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2.75" customHeight="1" x14ac:dyDescent="0.25">
      <c r="A64" s="56"/>
      <c r="B64" s="38"/>
      <c r="C64" s="38"/>
      <c r="D64" s="38"/>
      <c r="E64" s="38"/>
      <c r="F64" s="38"/>
      <c r="G64" s="6"/>
      <c r="H64" s="270"/>
      <c r="I64" s="270"/>
      <c r="J64" s="278"/>
      <c r="K64" s="16" t="s">
        <v>68</v>
      </c>
      <c r="L64" s="48">
        <v>188.76</v>
      </c>
      <c r="M64" s="49">
        <f>1/188.76</f>
        <v>5.2977325704598437E-3</v>
      </c>
      <c r="N64" s="50">
        <f>R63/J63*L64*M64</f>
        <v>0</v>
      </c>
      <c r="O64" s="50"/>
      <c r="P64" s="51">
        <f>N64/N65</f>
        <v>0</v>
      </c>
      <c r="Q64" s="11">
        <f>IF(R63=0,0,S64/R63)</f>
        <v>0</v>
      </c>
      <c r="R64" s="279"/>
      <c r="S64" s="11">
        <f>P64*((E44*F44)+(E45*F45)+(E46*F46)+(E47*F47))</f>
        <v>0</v>
      </c>
      <c r="T64" s="280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ht="12.75" customHeight="1" x14ac:dyDescent="0.25">
      <c r="A65" s="61"/>
      <c r="B65" s="38"/>
      <c r="C65" s="38"/>
      <c r="D65" s="38"/>
      <c r="E65" s="38"/>
      <c r="F65" s="38"/>
      <c r="G65" s="6"/>
      <c r="H65" s="38"/>
      <c r="I65" s="38"/>
      <c r="J65" s="57"/>
      <c r="K65" s="64"/>
      <c r="L65" s="64"/>
      <c r="M65" s="64"/>
      <c r="N65" s="65">
        <f>SUM(N41:N64)</f>
        <v>0.99552279766699536</v>
      </c>
      <c r="O65" s="65">
        <f>SUM(O41:O64)</f>
        <v>3.318409325556651E-2</v>
      </c>
      <c r="P65" s="38"/>
      <c r="Q65" s="38"/>
      <c r="R65" s="66">
        <f>SUM(R41:R63)</f>
        <v>2291.2400000000002</v>
      </c>
      <c r="S65" s="38"/>
      <c r="T65" s="67">
        <f>SUM(T41:T63)</f>
        <v>7066.93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2.75" customHeight="1" x14ac:dyDescent="0.25">
      <c r="A66" s="2"/>
      <c r="B66" s="38"/>
      <c r="C66" s="38"/>
      <c r="D66" s="38"/>
      <c r="E66" s="38"/>
      <c r="F66" s="38"/>
      <c r="G66" s="6"/>
      <c r="H66" s="38"/>
      <c r="I66" s="68"/>
      <c r="J66" s="40"/>
      <c r="K66" s="38"/>
      <c r="L66" s="38"/>
      <c r="M66" s="38"/>
      <c r="N66" s="39"/>
      <c r="O66" s="40"/>
      <c r="P66" s="38"/>
      <c r="Q66" s="38"/>
      <c r="R66" s="40"/>
      <c r="S66" s="38"/>
      <c r="T66" s="38"/>
      <c r="U66" s="13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ht="12.75" customHeight="1" x14ac:dyDescent="0.25">
      <c r="A67" s="2"/>
      <c r="B67" s="69"/>
      <c r="C67" s="69"/>
      <c r="D67" s="69"/>
      <c r="E67" s="69"/>
      <c r="F67" s="69"/>
      <c r="G67" s="69"/>
      <c r="H67" s="69"/>
      <c r="I67" s="70"/>
      <c r="J67" s="71"/>
      <c r="K67" s="72"/>
      <c r="L67" s="72"/>
      <c r="M67" s="69"/>
      <c r="N67" s="72"/>
      <c r="O67" s="73"/>
      <c r="P67" s="69"/>
      <c r="Q67" s="69"/>
      <c r="R67" s="73"/>
      <c r="S67" s="69"/>
      <c r="T67" s="69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ht="12.75" customHeight="1" x14ac:dyDescent="0.25">
      <c r="A68" s="2"/>
      <c r="B68" s="6"/>
      <c r="C68" s="6"/>
      <c r="D68" s="6"/>
      <c r="E68" s="6"/>
      <c r="F68" s="6"/>
      <c r="G68" s="6"/>
      <c r="H68" s="6"/>
      <c r="I68" s="41"/>
      <c r="J68" s="42"/>
      <c r="K68" s="4"/>
      <c r="L68" s="4"/>
      <c r="M68" s="6"/>
      <c r="N68" s="4"/>
      <c r="O68" s="35"/>
      <c r="P68" s="6"/>
      <c r="Q68" s="6"/>
      <c r="R68" s="35"/>
      <c r="S68" s="6"/>
      <c r="T68" s="6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ht="12.75" customHeight="1" x14ac:dyDescent="0.25">
      <c r="A69" s="2"/>
      <c r="B69" s="6"/>
      <c r="C69" s="6"/>
      <c r="D69" s="6"/>
      <c r="E69" s="6"/>
      <c r="F69" s="6"/>
      <c r="G69" s="6"/>
      <c r="H69" s="6"/>
      <c r="I69" s="41"/>
      <c r="J69" s="42"/>
      <c r="K69" s="4"/>
      <c r="L69" s="4"/>
      <c r="M69" s="6"/>
      <c r="N69" s="4"/>
      <c r="O69" s="35"/>
      <c r="P69" s="6"/>
      <c r="Q69" s="6"/>
      <c r="R69" s="35"/>
      <c r="S69" s="6"/>
      <c r="T69" s="6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ht="12.75" customHeight="1" x14ac:dyDescent="0.25">
      <c r="A70" s="13"/>
      <c r="B70" s="276" t="s">
        <v>84</v>
      </c>
      <c r="C70" s="276"/>
      <c r="D70" s="276"/>
      <c r="E70" s="276"/>
      <c r="F70" s="276"/>
      <c r="G70" s="43"/>
      <c r="H70" s="277" t="s">
        <v>52</v>
      </c>
      <c r="I70" s="277"/>
      <c r="J70" s="45" t="s">
        <v>53</v>
      </c>
      <c r="K70" s="44" t="s">
        <v>54</v>
      </c>
      <c r="L70" s="44" t="s">
        <v>81</v>
      </c>
      <c r="M70" s="44" t="s">
        <v>82</v>
      </c>
      <c r="N70" s="44" t="s">
        <v>57</v>
      </c>
      <c r="O70" s="45" t="s">
        <v>58</v>
      </c>
      <c r="P70" s="45" t="s">
        <v>59</v>
      </c>
      <c r="Q70" s="45" t="s">
        <v>60</v>
      </c>
      <c r="R70" s="45" t="s">
        <v>61</v>
      </c>
      <c r="S70" s="277" t="s">
        <v>62</v>
      </c>
      <c r="T70" s="277"/>
      <c r="U70" s="46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ht="12.75" customHeight="1" x14ac:dyDescent="0.25">
      <c r="A71" s="2"/>
      <c r="B71" s="6"/>
      <c r="C71" s="6"/>
      <c r="D71" s="6"/>
      <c r="E71" s="6"/>
      <c r="F71" s="6"/>
      <c r="G71" s="6"/>
      <c r="H71" s="270" t="s">
        <v>28</v>
      </c>
      <c r="I71" s="264" t="s">
        <v>63</v>
      </c>
      <c r="J71" s="278">
        <v>1200</v>
      </c>
      <c r="K71" s="16" t="s">
        <v>64</v>
      </c>
      <c r="L71" s="48">
        <v>188.76</v>
      </c>
      <c r="M71" s="49">
        <f t="shared" ref="M71:M90" si="2">1/188.76</f>
        <v>5.2977325704598437E-3</v>
      </c>
      <c r="N71" s="50"/>
      <c r="O71" s="50">
        <f>N72/30</f>
        <v>1.2975555555555556E-2</v>
      </c>
      <c r="P71" s="51">
        <f>O71/O95</f>
        <v>0.22904502601392429</v>
      </c>
      <c r="Q71" s="11">
        <f>IF(R71=0,0,S71/R71)</f>
        <v>0</v>
      </c>
      <c r="R71" s="279">
        <v>467.12</v>
      </c>
      <c r="S71" s="11">
        <f>P71*(F80*E80)</f>
        <v>0</v>
      </c>
      <c r="T71" s="280">
        <f>SUM(S71:S72)</f>
        <v>1634.5798281483706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ht="12.75" customHeight="1" x14ac:dyDescent="0.25">
      <c r="A72" s="13"/>
      <c r="B72" s="276" t="s">
        <v>65</v>
      </c>
      <c r="C72" s="276"/>
      <c r="D72" s="276"/>
      <c r="E72" s="276" t="s">
        <v>66</v>
      </c>
      <c r="F72" s="277" t="s">
        <v>67</v>
      </c>
      <c r="G72" s="6"/>
      <c r="H72" s="270"/>
      <c r="I72" s="264"/>
      <c r="J72" s="264"/>
      <c r="K72" s="16" t="s">
        <v>68</v>
      </c>
      <c r="L72" s="48">
        <v>188.76</v>
      </c>
      <c r="M72" s="49">
        <f t="shared" si="2"/>
        <v>5.2977325704598437E-3</v>
      </c>
      <c r="N72" s="50">
        <f>R71/J71*L72*M72</f>
        <v>0.38926666666666671</v>
      </c>
      <c r="O72" s="50"/>
      <c r="P72" s="51">
        <f>N72/N95</f>
        <v>0.22904502601392426</v>
      </c>
      <c r="Q72" s="11">
        <f>IF(R71=0,0,S72/R71)</f>
        <v>3.4992717677435574</v>
      </c>
      <c r="R72" s="279"/>
      <c r="S72" s="11">
        <f>P72*((E74*F74)+(E75*F75)+(E76*F76)+(E77*F77)+(E78*F78)+(E79*F79))</f>
        <v>1634.5798281483706</v>
      </c>
      <c r="T72" s="280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ht="12.75" customHeight="1" x14ac:dyDescent="0.25">
      <c r="A73" s="13"/>
      <c r="B73" s="276"/>
      <c r="C73" s="276"/>
      <c r="D73" s="276"/>
      <c r="E73" s="276"/>
      <c r="F73" s="276"/>
      <c r="G73" s="6"/>
      <c r="H73" s="270"/>
      <c r="I73" s="264" t="s">
        <v>30</v>
      </c>
      <c r="J73" s="278">
        <v>450</v>
      </c>
      <c r="K73" s="16" t="s">
        <v>64</v>
      </c>
      <c r="L73" s="48">
        <v>188.76</v>
      </c>
      <c r="M73" s="49">
        <f t="shared" si="2"/>
        <v>5.2977325704598437E-3</v>
      </c>
      <c r="N73" s="52" t="s">
        <v>69</v>
      </c>
      <c r="O73" s="50">
        <f>N74/30</f>
        <v>0</v>
      </c>
      <c r="P73" s="51">
        <f>O73/O95</f>
        <v>0</v>
      </c>
      <c r="Q73" s="11">
        <f>IF(R73=0,0,S73/R73)</f>
        <v>0</v>
      </c>
      <c r="R73" s="279">
        <v>0</v>
      </c>
      <c r="S73" s="11">
        <f>P73*(F80*E80)</f>
        <v>0</v>
      </c>
      <c r="T73" s="280">
        <f>SUM(S73:S74)</f>
        <v>0</v>
      </c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ht="12.75" customHeight="1" x14ac:dyDescent="0.25">
      <c r="A74" s="13"/>
      <c r="B74" s="272" t="s">
        <v>70</v>
      </c>
      <c r="C74" s="272"/>
      <c r="D74" s="272"/>
      <c r="E74" s="12"/>
      <c r="F74" s="47"/>
      <c r="G74" s="6"/>
      <c r="H74" s="270"/>
      <c r="I74" s="264"/>
      <c r="J74" s="264"/>
      <c r="K74" s="16" t="s">
        <v>68</v>
      </c>
      <c r="L74" s="48">
        <v>188.76</v>
      </c>
      <c r="M74" s="49">
        <f t="shared" si="2"/>
        <v>5.2977325704598437E-3</v>
      </c>
      <c r="N74" s="50">
        <f>R73/J73*L74*M74</f>
        <v>0</v>
      </c>
      <c r="O74" s="50"/>
      <c r="P74" s="51">
        <f>N74/N95</f>
        <v>0</v>
      </c>
      <c r="Q74" s="11">
        <f>IF(R73=0,0,S74/R73)</f>
        <v>0</v>
      </c>
      <c r="R74" s="279"/>
      <c r="S74" s="11">
        <f>P74*((E74*F74)+(E75*F75)+(E76*F76)+(E77*F77)+(E78*F78)+(E79*F79))</f>
        <v>0</v>
      </c>
      <c r="T74" s="280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ht="12.75" customHeight="1" x14ac:dyDescent="0.25">
      <c r="A75" s="13"/>
      <c r="B75" s="272" t="s">
        <v>71</v>
      </c>
      <c r="C75" s="272"/>
      <c r="D75" s="272"/>
      <c r="E75" s="54"/>
      <c r="F75" s="55"/>
      <c r="G75" s="6"/>
      <c r="H75" s="270"/>
      <c r="I75" s="264" t="s">
        <v>31</v>
      </c>
      <c r="J75" s="278">
        <v>2500</v>
      </c>
      <c r="K75" s="16" t="s">
        <v>64</v>
      </c>
      <c r="L75" s="48">
        <v>188.76</v>
      </c>
      <c r="M75" s="49">
        <f t="shared" si="2"/>
        <v>5.2977325704598437E-3</v>
      </c>
      <c r="N75" s="52" t="s">
        <v>69</v>
      </c>
      <c r="O75" s="50">
        <f>N76/30</f>
        <v>3.4920000000000003E-4</v>
      </c>
      <c r="P75" s="51">
        <f>O75/O95</f>
        <v>6.1640923767473993E-3</v>
      </c>
      <c r="Q75" s="11">
        <f>IF(R75=0,0,S75/R75)</f>
        <v>0</v>
      </c>
      <c r="R75" s="279">
        <v>26.19</v>
      </c>
      <c r="S75" s="11">
        <f>P75*(F80*E80)</f>
        <v>0</v>
      </c>
      <c r="T75" s="280">
        <f>SUM(S75:S76)</f>
        <v>43.990045246657807</v>
      </c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ht="12.75" customHeight="1" x14ac:dyDescent="0.25">
      <c r="A76" s="13"/>
      <c r="B76" s="272" t="s">
        <v>72</v>
      </c>
      <c r="C76" s="272"/>
      <c r="D76" s="272"/>
      <c r="E76" s="54"/>
      <c r="F76" s="55"/>
      <c r="G76" s="6"/>
      <c r="H76" s="270"/>
      <c r="I76" s="264"/>
      <c r="J76" s="264"/>
      <c r="K76" s="16" t="s">
        <v>68</v>
      </c>
      <c r="L76" s="48">
        <v>188.76</v>
      </c>
      <c r="M76" s="49">
        <f t="shared" si="2"/>
        <v>5.2977325704598437E-3</v>
      </c>
      <c r="N76" s="50">
        <f>R75/J75*L76*M76</f>
        <v>1.0476000000000001E-2</v>
      </c>
      <c r="O76" s="50"/>
      <c r="P76" s="51">
        <f>N76/N95</f>
        <v>6.1640923767473984E-3</v>
      </c>
      <c r="Q76" s="11">
        <f>IF(R75=0,0,S76/R75)</f>
        <v>1.6796504485169075</v>
      </c>
      <c r="R76" s="279"/>
      <c r="S76" s="11">
        <f>P76*((E74*F74)+(E75*F75)+(E76*F76)+(E77*F77)+(E78*F78)+(E79*F79))</f>
        <v>43.990045246657807</v>
      </c>
      <c r="T76" s="280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ht="12.75" customHeight="1" x14ac:dyDescent="0.25">
      <c r="A77" s="56"/>
      <c r="B77" s="272" t="s">
        <v>73</v>
      </c>
      <c r="C77" s="272"/>
      <c r="D77" s="272"/>
      <c r="E77" s="54"/>
      <c r="F77" s="55"/>
      <c r="G77" s="6"/>
      <c r="H77" s="270"/>
      <c r="I77" s="264" t="s">
        <v>32</v>
      </c>
      <c r="J77" s="278">
        <v>1800</v>
      </c>
      <c r="K77" s="16" t="s">
        <v>64</v>
      </c>
      <c r="L77" s="48">
        <v>188.76</v>
      </c>
      <c r="M77" s="49">
        <f t="shared" si="2"/>
        <v>5.2977325704598437E-3</v>
      </c>
      <c r="N77" s="52" t="s">
        <v>69</v>
      </c>
      <c r="O77" s="50">
        <f>N78/30</f>
        <v>2.2240740740740738E-4</v>
      </c>
      <c r="P77" s="51">
        <f>O77/O95</f>
        <v>3.9259444574231183E-3</v>
      </c>
      <c r="Q77" s="11">
        <f>IF(R77=0,0,S77/R77)</f>
        <v>0</v>
      </c>
      <c r="R77" s="279">
        <v>12.01</v>
      </c>
      <c r="S77" s="11">
        <f>P77*(F80*E80)</f>
        <v>0</v>
      </c>
      <c r="T77" s="280">
        <f>SUM(S77:S78)</f>
        <v>28.017502620400077</v>
      </c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ht="12.75" customHeight="1" x14ac:dyDescent="0.25">
      <c r="A78" s="56"/>
      <c r="B78" s="272" t="s">
        <v>74</v>
      </c>
      <c r="C78" s="272"/>
      <c r="D78" s="272"/>
      <c r="E78" s="12"/>
      <c r="F78" s="55"/>
      <c r="G78" s="6"/>
      <c r="H78" s="270"/>
      <c r="I78" s="264"/>
      <c r="J78" s="264"/>
      <c r="K78" s="16" t="s">
        <v>68</v>
      </c>
      <c r="L78" s="48">
        <v>188.76</v>
      </c>
      <c r="M78" s="49">
        <f t="shared" si="2"/>
        <v>5.2977325704598437E-3</v>
      </c>
      <c r="N78" s="50">
        <f>R77/J77*L78*M78</f>
        <v>6.6722222222222217E-3</v>
      </c>
      <c r="O78" s="50"/>
      <c r="P78" s="51">
        <f>N78/N95</f>
        <v>3.9259444574231174E-3</v>
      </c>
      <c r="Q78" s="11">
        <f>IF(R77=0,0,S78/R77)</f>
        <v>2.3328478451623713</v>
      </c>
      <c r="R78" s="279"/>
      <c r="S78" s="11">
        <f>P78*((E74*F74)+(E75*F75)+(E76*F76)+(E77*F77)+(E78*F78)+(E79*F79))</f>
        <v>28.017502620400077</v>
      </c>
      <c r="T78" s="280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ht="12.75" customHeight="1" x14ac:dyDescent="0.25">
      <c r="A79" s="3"/>
      <c r="B79" s="272" t="s">
        <v>83</v>
      </c>
      <c r="C79" s="272"/>
      <c r="D79" s="272"/>
      <c r="E79" s="74">
        <f>'Resumo Geral por cidade'!F13</f>
        <v>1</v>
      </c>
      <c r="F79" s="55">
        <f>'Resumo Geral por cidade'!E13</f>
        <v>7136.5</v>
      </c>
      <c r="G79" s="6"/>
      <c r="H79" s="270"/>
      <c r="I79" s="264" t="s">
        <v>33</v>
      </c>
      <c r="J79" s="278">
        <v>1500</v>
      </c>
      <c r="K79" s="16" t="s">
        <v>64</v>
      </c>
      <c r="L79" s="48">
        <v>188.76</v>
      </c>
      <c r="M79" s="49">
        <f t="shared" si="2"/>
        <v>5.2977325704598437E-3</v>
      </c>
      <c r="N79" s="52" t="s">
        <v>69</v>
      </c>
      <c r="O79" s="50">
        <f>N80/30</f>
        <v>1.2448888888888889E-3</v>
      </c>
      <c r="P79" s="51">
        <f>O79/O95</f>
        <v>2.197482849340647E-2</v>
      </c>
      <c r="Q79" s="11">
        <f>IF(R79=0,0,S79/R79)</f>
        <v>0</v>
      </c>
      <c r="R79" s="279">
        <v>56.02</v>
      </c>
      <c r="S79" s="11">
        <f>P79*(F80*E80)</f>
        <v>0</v>
      </c>
      <c r="T79" s="280">
        <f>SUM(S79:S80)</f>
        <v>156.82336354319526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ht="12.75" customHeight="1" x14ac:dyDescent="0.25">
      <c r="A80" s="3"/>
      <c r="B80" s="272" t="s">
        <v>64</v>
      </c>
      <c r="C80" s="272"/>
      <c r="D80" s="272"/>
      <c r="E80" s="54"/>
      <c r="F80" s="55"/>
      <c r="G80" s="6"/>
      <c r="H80" s="270"/>
      <c r="I80" s="264"/>
      <c r="J80" s="264"/>
      <c r="K80" s="16" t="s">
        <v>68</v>
      </c>
      <c r="L80" s="48">
        <v>188.76</v>
      </c>
      <c r="M80" s="49">
        <f t="shared" si="2"/>
        <v>5.2977325704598437E-3</v>
      </c>
      <c r="N80" s="50">
        <f>R79/J79*L80*M80</f>
        <v>3.7346666666666667E-2</v>
      </c>
      <c r="O80" s="50"/>
      <c r="P80" s="51">
        <f>N80/N95</f>
        <v>2.1974828493406467E-2</v>
      </c>
      <c r="Q80" s="11">
        <f>IF(R79=0,0,S80/R79)</f>
        <v>2.7994174141948456</v>
      </c>
      <c r="R80" s="279"/>
      <c r="S80" s="11">
        <f>P80*((E74*F74)+(E75*F75)+(E76*F76)+(E77*F77)+(E78*F78)+(E79*F79))</f>
        <v>156.82336354319526</v>
      </c>
      <c r="T80" s="280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ht="12.75" customHeight="1" x14ac:dyDescent="0.25">
      <c r="A81" s="3"/>
      <c r="B81" s="272" t="s">
        <v>76</v>
      </c>
      <c r="C81" s="272"/>
      <c r="D81" s="272"/>
      <c r="E81" s="54"/>
      <c r="F81" s="55"/>
      <c r="G81" s="6"/>
      <c r="H81" s="270"/>
      <c r="I81" s="264" t="s">
        <v>34</v>
      </c>
      <c r="J81" s="278">
        <v>300</v>
      </c>
      <c r="K81" s="16" t="s">
        <v>64</v>
      </c>
      <c r="L81" s="48">
        <v>188.76</v>
      </c>
      <c r="M81" s="49">
        <f t="shared" si="2"/>
        <v>5.2977325704598437E-3</v>
      </c>
      <c r="N81" s="52" t="s">
        <v>69</v>
      </c>
      <c r="O81" s="50">
        <f>N82/30</f>
        <v>1.7755555555555558E-3</v>
      </c>
      <c r="P81" s="51">
        <f>O81/O95</f>
        <v>3.1342177733366249E-2</v>
      </c>
      <c r="Q81" s="11">
        <f>IF(R81=0,0,S81/R81)</f>
        <v>0</v>
      </c>
      <c r="R81" s="279">
        <v>15.98</v>
      </c>
      <c r="S81" s="11">
        <f>P81*(F80*E80)</f>
        <v>0</v>
      </c>
      <c r="T81" s="280">
        <f>SUM(S81:S82)</f>
        <v>223.67345139416824</v>
      </c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ht="12.75" customHeight="1" x14ac:dyDescent="0.25">
      <c r="A82" s="13"/>
      <c r="B82" s="158"/>
      <c r="C82" s="158"/>
      <c r="D82" s="158"/>
      <c r="E82" s="158"/>
      <c r="F82" s="158"/>
      <c r="G82" s="6"/>
      <c r="H82" s="270"/>
      <c r="I82" s="270"/>
      <c r="J82" s="270"/>
      <c r="K82" s="16" t="s">
        <v>68</v>
      </c>
      <c r="L82" s="48">
        <v>188.76</v>
      </c>
      <c r="M82" s="49">
        <f t="shared" si="2"/>
        <v>5.2977325704598437E-3</v>
      </c>
      <c r="N82" s="50">
        <f>R81/J81*L82*M82</f>
        <v>5.3266666666666677E-2</v>
      </c>
      <c r="O82" s="50"/>
      <c r="P82" s="51">
        <f>N82/N95</f>
        <v>3.1342177733366249E-2</v>
      </c>
      <c r="Q82" s="11">
        <f>IF(R81=0,0,S82/R81)</f>
        <v>13.997087070974233</v>
      </c>
      <c r="R82" s="279"/>
      <c r="S82" s="11">
        <f>P82*((E74*F74)+(E75*F75)+(E76*F76)+(E77*F77)+(E78*F78)+(E79*F79))</f>
        <v>223.67345139416824</v>
      </c>
      <c r="T82" s="280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ht="12.75" customHeight="1" x14ac:dyDescent="0.25">
      <c r="A83" s="13"/>
      <c r="B83" s="273" t="s">
        <v>77</v>
      </c>
      <c r="C83" s="273"/>
      <c r="D83" s="273"/>
      <c r="E83" s="273"/>
      <c r="F83" s="273"/>
      <c r="G83" s="6"/>
      <c r="H83" s="270" t="s">
        <v>35</v>
      </c>
      <c r="I83" s="264" t="s">
        <v>78</v>
      </c>
      <c r="J83" s="278">
        <v>2700</v>
      </c>
      <c r="K83" s="16" t="s">
        <v>64</v>
      </c>
      <c r="L83" s="48">
        <v>188.76</v>
      </c>
      <c r="M83" s="49">
        <f t="shared" si="2"/>
        <v>5.2977325704598437E-3</v>
      </c>
      <c r="N83" s="52" t="s">
        <v>69</v>
      </c>
      <c r="O83" s="50">
        <f>N84/30</f>
        <v>3.667395061728395E-2</v>
      </c>
      <c r="P83" s="51">
        <f>O83/O95</f>
        <v>0.64737004417299704</v>
      </c>
      <c r="Q83" s="11">
        <f>IF(R83=0,0,S83/R83)</f>
        <v>0</v>
      </c>
      <c r="R83" s="279">
        <v>2970.59</v>
      </c>
      <c r="S83" s="11">
        <f>P83*(F80*E80)</f>
        <v>0</v>
      </c>
      <c r="T83" s="280">
        <f>SUM(S83:S84)</f>
        <v>4619.9563202405925</v>
      </c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ht="12.75" customHeight="1" x14ac:dyDescent="0.25">
      <c r="A84" s="56"/>
      <c r="B84" s="273"/>
      <c r="C84" s="273"/>
      <c r="D84" s="273"/>
      <c r="E84" s="273"/>
      <c r="F84" s="273"/>
      <c r="G84" s="6"/>
      <c r="H84" s="270"/>
      <c r="I84" s="264"/>
      <c r="J84" s="264"/>
      <c r="K84" s="16" t="s">
        <v>68</v>
      </c>
      <c r="L84" s="48">
        <v>188.76</v>
      </c>
      <c r="M84" s="49">
        <f t="shared" si="2"/>
        <v>5.2977325704598437E-3</v>
      </c>
      <c r="N84" s="50">
        <f>R83/J83*L84*M84</f>
        <v>1.1002185185185185</v>
      </c>
      <c r="O84" s="50"/>
      <c r="P84" s="51">
        <f>N84/N95</f>
        <v>0.64737004417299693</v>
      </c>
      <c r="Q84" s="11">
        <f>IF(R83=0,0,S84/R83)</f>
        <v>1.5552318967749141</v>
      </c>
      <c r="R84" s="279"/>
      <c r="S84" s="11">
        <f>P84*((E74*F74)+(E75*F75)+(E76*F76)+(E77*F77)+(E78*F78)+(E79*F79))</f>
        <v>4619.9563202405925</v>
      </c>
      <c r="T84" s="280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ht="12.75" customHeight="1" x14ac:dyDescent="0.25">
      <c r="A85" s="56"/>
      <c r="B85" s="6"/>
      <c r="C85" s="6"/>
      <c r="D85" s="6"/>
      <c r="E85" s="6"/>
      <c r="F85" s="6"/>
      <c r="G85" s="6"/>
      <c r="H85" s="270"/>
      <c r="I85" s="264" t="s">
        <v>37</v>
      </c>
      <c r="J85" s="278">
        <v>9000</v>
      </c>
      <c r="K85" s="16" t="s">
        <v>64</v>
      </c>
      <c r="L85" s="48">
        <v>188.76</v>
      </c>
      <c r="M85" s="49">
        <f t="shared" si="2"/>
        <v>5.2977325704598437E-3</v>
      </c>
      <c r="N85" s="52" t="s">
        <v>69</v>
      </c>
      <c r="O85" s="50">
        <f>N86/30</f>
        <v>1.9717037037037038E-3</v>
      </c>
      <c r="P85" s="51">
        <f>O85/O95</f>
        <v>3.4804592695316758E-2</v>
      </c>
      <c r="Q85" s="11">
        <f>IF(R85=0,0,S85/R85)</f>
        <v>0</v>
      </c>
      <c r="R85" s="279">
        <v>532.36</v>
      </c>
      <c r="S85" s="11">
        <f>P85*(F80*E80)</f>
        <v>0</v>
      </c>
      <c r="T85" s="280">
        <f>SUM(S85:S86)</f>
        <v>248.38297577012798</v>
      </c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ht="12.75" customHeight="1" x14ac:dyDescent="0.25">
      <c r="A86" s="56"/>
      <c r="B86" s="6"/>
      <c r="C86" s="6"/>
      <c r="D86" s="6"/>
      <c r="E86" s="6"/>
      <c r="F86" s="6"/>
      <c r="G86" s="6"/>
      <c r="H86" s="270"/>
      <c r="I86" s="270"/>
      <c r="J86" s="270"/>
      <c r="K86" s="16" t="s">
        <v>68</v>
      </c>
      <c r="L86" s="48">
        <v>188.76</v>
      </c>
      <c r="M86" s="49">
        <f t="shared" si="2"/>
        <v>5.2977325704598437E-3</v>
      </c>
      <c r="N86" s="50">
        <f>R85/J85*L86*M86</f>
        <v>5.9151111111111113E-2</v>
      </c>
      <c r="O86" s="50"/>
      <c r="P86" s="51">
        <f>N86/N95</f>
        <v>3.4804592695316751E-2</v>
      </c>
      <c r="Q86" s="11">
        <f>IF(R85=0,0,S86/R85)</f>
        <v>0.46656956903247421</v>
      </c>
      <c r="R86" s="279"/>
      <c r="S86" s="11">
        <f>P86*((E74*F74)+(E75*F75)+(E76*F76)+(E77*F77)+(E78*F78)+(E79*F79))</f>
        <v>248.38297577012798</v>
      </c>
      <c r="T86" s="280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ht="12.75" customHeight="1" x14ac:dyDescent="0.25">
      <c r="A87" s="13"/>
      <c r="B87" s="6"/>
      <c r="C87" s="6"/>
      <c r="D87" s="6"/>
      <c r="E87" s="6"/>
      <c r="F87" s="6"/>
      <c r="G87" s="6"/>
      <c r="H87" s="270" t="s">
        <v>38</v>
      </c>
      <c r="I87" s="264" t="s">
        <v>39</v>
      </c>
      <c r="J87" s="282">
        <v>160</v>
      </c>
      <c r="K87" s="16" t="s">
        <v>64</v>
      </c>
      <c r="L87" s="48">
        <v>16</v>
      </c>
      <c r="M87" s="58">
        <f t="shared" si="2"/>
        <v>5.2977325704598437E-3</v>
      </c>
      <c r="N87" s="52" t="s">
        <v>69</v>
      </c>
      <c r="O87" s="50">
        <f>N88/30</f>
        <v>0</v>
      </c>
      <c r="P87" s="51">
        <f>O87/O95</f>
        <v>0</v>
      </c>
      <c r="Q87" s="11">
        <f>IF(R87=0,0,S87/R87)</f>
        <v>0</v>
      </c>
      <c r="R87" s="279">
        <v>0</v>
      </c>
      <c r="S87" s="11">
        <f>P87*(F80*E80)</f>
        <v>0</v>
      </c>
      <c r="T87" s="280">
        <f>SUM(S87:S88)</f>
        <v>0</v>
      </c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ht="12.75" customHeight="1" x14ac:dyDescent="0.25">
      <c r="A88" s="56"/>
      <c r="B88" s="6"/>
      <c r="C88" s="6"/>
      <c r="D88" s="6"/>
      <c r="E88" s="6"/>
      <c r="F88" s="6"/>
      <c r="G88" s="6"/>
      <c r="H88" s="270"/>
      <c r="I88" s="264"/>
      <c r="J88" s="264"/>
      <c r="K88" s="16" t="s">
        <v>68</v>
      </c>
      <c r="L88" s="48">
        <v>16</v>
      </c>
      <c r="M88" s="58">
        <f t="shared" si="2"/>
        <v>5.2977325704598437E-3</v>
      </c>
      <c r="N88" s="50">
        <f>R87/J87*L88*M88</f>
        <v>0</v>
      </c>
      <c r="O88" s="50"/>
      <c r="P88" s="51">
        <f>N88/N95</f>
        <v>0</v>
      </c>
      <c r="Q88" s="11">
        <f>IF(R87=0,0,S88/R87)</f>
        <v>0</v>
      </c>
      <c r="R88" s="279"/>
      <c r="S88" s="11">
        <f>P88*((E74*F74)+(E75*F75)+(E76*F76)+(E77*F77)+(E78*F78)+(E79*F79))</f>
        <v>0</v>
      </c>
      <c r="T88" s="280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ht="12.75" customHeight="1" x14ac:dyDescent="0.25">
      <c r="A89" s="56"/>
      <c r="B89" s="6"/>
      <c r="C89" s="6"/>
      <c r="D89" s="6"/>
      <c r="E89" s="6"/>
      <c r="F89" s="6"/>
      <c r="G89" s="6"/>
      <c r="H89" s="270"/>
      <c r="I89" s="281" t="s">
        <v>79</v>
      </c>
      <c r="J89" s="282">
        <v>380</v>
      </c>
      <c r="K89" s="53" t="s">
        <v>64</v>
      </c>
      <c r="L89" s="48">
        <v>16</v>
      </c>
      <c r="M89" s="58">
        <f t="shared" si="2"/>
        <v>5.2977325704598437E-3</v>
      </c>
      <c r="N89" s="52" t="s">
        <v>69</v>
      </c>
      <c r="O89" s="50">
        <f>N90/30</f>
        <v>1.4374142603807677E-3</v>
      </c>
      <c r="P89" s="51">
        <f>O89/O95</f>
        <v>2.53732940568187E-2</v>
      </c>
      <c r="Q89" s="11">
        <f>IF(R89=0,0,S89/R89)</f>
        <v>0</v>
      </c>
      <c r="R89" s="279">
        <v>193.32</v>
      </c>
      <c r="S89" s="11">
        <f>P89*(F80*E80)</f>
        <v>0</v>
      </c>
      <c r="T89" s="280">
        <f>SUM(S89:S90)</f>
        <v>181.07651303648663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ht="12.75" customHeight="1" x14ac:dyDescent="0.25">
      <c r="A90" s="56"/>
      <c r="B90" s="6"/>
      <c r="C90" s="6"/>
      <c r="D90" s="6"/>
      <c r="E90" s="6"/>
      <c r="F90" s="6"/>
      <c r="G90" s="6"/>
      <c r="H90" s="270"/>
      <c r="I90" s="270"/>
      <c r="J90" s="270"/>
      <c r="K90" s="53" t="s">
        <v>68</v>
      </c>
      <c r="L90" s="48">
        <v>16</v>
      </c>
      <c r="M90" s="58">
        <f t="shared" si="2"/>
        <v>5.2977325704598437E-3</v>
      </c>
      <c r="N90" s="50">
        <f>R89/J89*L90*M90</f>
        <v>4.3122427811423031E-2</v>
      </c>
      <c r="O90" s="50"/>
      <c r="P90" s="51">
        <f>N90/N95</f>
        <v>2.5373294056818697E-2</v>
      </c>
      <c r="Q90" s="11">
        <f>IF(R89=0,0,S90/R89)</f>
        <v>0.93666725137847417</v>
      </c>
      <c r="R90" s="279"/>
      <c r="S90" s="11">
        <f>P90*((E74*F74)+(E75*F75)+(E76*F76)+(E77*F77)+(E78*F78)+(E79*F79))</f>
        <v>181.07651303648663</v>
      </c>
      <c r="T90" s="280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ht="12.75" customHeight="1" x14ac:dyDescent="0.25">
      <c r="A91" s="56"/>
      <c r="B91" s="6"/>
      <c r="C91" s="6"/>
      <c r="D91" s="6"/>
      <c r="E91" s="6"/>
      <c r="F91" s="6"/>
      <c r="G91" s="6"/>
      <c r="H91" s="263" t="s">
        <v>41</v>
      </c>
      <c r="I91" s="263"/>
      <c r="J91" s="282">
        <v>160</v>
      </c>
      <c r="K91" s="53" t="s">
        <v>64</v>
      </c>
      <c r="L91" s="48">
        <v>8</v>
      </c>
      <c r="M91" s="58">
        <f>1/1132.6</f>
        <v>8.8292424509977055E-4</v>
      </c>
      <c r="N91" s="52" t="s">
        <v>69</v>
      </c>
      <c r="O91" s="50">
        <f>N92/4</f>
        <v>0</v>
      </c>
      <c r="P91" s="51">
        <f>O91/O95</f>
        <v>0</v>
      </c>
      <c r="Q91" s="11">
        <f>IF(R91=0,0,S91/R91)</f>
        <v>0</v>
      </c>
      <c r="R91" s="279">
        <v>0</v>
      </c>
      <c r="S91" s="11">
        <f>P91*(F80*E80)</f>
        <v>0</v>
      </c>
      <c r="T91" s="280">
        <f>SUM(S91:S92)</f>
        <v>0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ht="12.75" customHeight="1" x14ac:dyDescent="0.25">
      <c r="A92" s="56"/>
      <c r="B92" s="6"/>
      <c r="C92" s="6"/>
      <c r="D92" s="6"/>
      <c r="E92" s="6"/>
      <c r="F92" s="6"/>
      <c r="G92" s="6"/>
      <c r="H92" s="263"/>
      <c r="I92" s="263"/>
      <c r="J92" s="282"/>
      <c r="K92" s="53" t="s">
        <v>68</v>
      </c>
      <c r="L92" s="48">
        <v>8</v>
      </c>
      <c r="M92" s="58">
        <f>1/1132.6</f>
        <v>8.8292424509977055E-4</v>
      </c>
      <c r="N92" s="50">
        <f>R91/J91*L92*M92</f>
        <v>0</v>
      </c>
      <c r="O92" s="50"/>
      <c r="P92" s="51">
        <f>N92/N95</f>
        <v>0</v>
      </c>
      <c r="Q92" s="11">
        <f>IF(R91=0,0,S92/R91)</f>
        <v>0</v>
      </c>
      <c r="R92" s="279"/>
      <c r="S92" s="11">
        <f>P92*((E74*F74)+(E75*F75)+(E76*F76)+(E77*F77)+(E78*F78)+(E79*F79))</f>
        <v>0</v>
      </c>
      <c r="T92" s="280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ht="12.75" customHeight="1" x14ac:dyDescent="0.25">
      <c r="A93" s="56"/>
      <c r="B93" s="38"/>
      <c r="C93" s="38"/>
      <c r="D93" s="38"/>
      <c r="E93" s="38"/>
      <c r="F93" s="38"/>
      <c r="G93" s="6"/>
      <c r="H93" s="270" t="s">
        <v>42</v>
      </c>
      <c r="I93" s="270"/>
      <c r="J93" s="278">
        <v>450</v>
      </c>
      <c r="K93" s="16" t="s">
        <v>64</v>
      </c>
      <c r="L93" s="48">
        <v>188.76</v>
      </c>
      <c r="M93" s="49">
        <f>1/188.76</f>
        <v>5.2977325704598437E-3</v>
      </c>
      <c r="N93" s="52" t="s">
        <v>69</v>
      </c>
      <c r="O93" s="50">
        <f>N94/30</f>
        <v>0</v>
      </c>
      <c r="P93" s="51">
        <f>O93/O95</f>
        <v>0</v>
      </c>
      <c r="Q93" s="11">
        <f>IF(R93=0,0,S93/R93)</f>
        <v>0</v>
      </c>
      <c r="R93" s="279">
        <v>0</v>
      </c>
      <c r="S93" s="11">
        <f>P93*(F80*E80)</f>
        <v>0</v>
      </c>
      <c r="T93" s="280">
        <f>SUM(S93:S94)</f>
        <v>0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ht="12.75" customHeight="1" x14ac:dyDescent="0.25">
      <c r="A94" s="56"/>
      <c r="B94" s="38"/>
      <c r="C94" s="38"/>
      <c r="D94" s="38"/>
      <c r="E94" s="38"/>
      <c r="F94" s="38"/>
      <c r="G94" s="6"/>
      <c r="H94" s="270"/>
      <c r="I94" s="270"/>
      <c r="J94" s="278"/>
      <c r="K94" s="16" t="s">
        <v>68</v>
      </c>
      <c r="L94" s="48">
        <v>188.76</v>
      </c>
      <c r="M94" s="49">
        <f>1/188.76</f>
        <v>5.2977325704598437E-3</v>
      </c>
      <c r="N94" s="50">
        <f>R93/J93*L94*M94</f>
        <v>0</v>
      </c>
      <c r="O94" s="50"/>
      <c r="P94" s="51">
        <f>N94/N95</f>
        <v>0</v>
      </c>
      <c r="Q94" s="11">
        <f>IF(R93=0,0,S94/R93)</f>
        <v>0</v>
      </c>
      <c r="R94" s="279"/>
      <c r="S94" s="11">
        <f>P94*((E74*F74)+(E75*F75)+(E76*F76)+(E77*F77)+(E78*F78)+(E79*F79))</f>
        <v>0</v>
      </c>
      <c r="T94" s="280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40" ht="12.75" customHeight="1" x14ac:dyDescent="0.25">
      <c r="A95" s="56"/>
      <c r="B95" s="38"/>
      <c r="C95" s="38"/>
      <c r="D95" s="38"/>
      <c r="E95" s="38"/>
      <c r="F95" s="38"/>
      <c r="G95" s="6"/>
      <c r="H95" s="38"/>
      <c r="I95" s="38"/>
      <c r="J95" s="57"/>
      <c r="K95" s="64"/>
      <c r="L95" s="64"/>
      <c r="M95" s="64"/>
      <c r="N95" s="65">
        <f>SUM(N71:N94)</f>
        <v>1.6995202796632751</v>
      </c>
      <c r="O95" s="65">
        <f>SUM(O71:O94)</f>
        <v>5.665067598877583E-2</v>
      </c>
      <c r="P95" s="38"/>
      <c r="Q95" s="38"/>
      <c r="R95" s="66">
        <f>SUM(R71:R93)</f>
        <v>4273.59</v>
      </c>
      <c r="S95" s="38"/>
      <c r="T95" s="67">
        <f>SUM(T71:T93)</f>
        <v>7136.4999999999982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1:40" ht="12.75" customHeight="1" x14ac:dyDescent="0.25">
      <c r="A96" s="61"/>
      <c r="B96" s="62"/>
      <c r="C96" s="62"/>
      <c r="D96" s="62"/>
      <c r="E96" s="62"/>
      <c r="F96" s="62"/>
      <c r="G96" s="6"/>
      <c r="H96" s="38"/>
      <c r="I96" s="68"/>
      <c r="J96" s="40"/>
      <c r="K96" s="38"/>
      <c r="L96" s="38"/>
      <c r="M96" s="38"/>
      <c r="N96" s="39"/>
      <c r="O96" s="40"/>
      <c r="P96" s="38"/>
      <c r="Q96" s="38"/>
      <c r="R96" s="40"/>
      <c r="S96" s="38"/>
      <c r="T96" s="38"/>
      <c r="U96" s="13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1:40" ht="12.75" customHeight="1" x14ac:dyDescent="0.25">
      <c r="A97" s="2"/>
      <c r="B97" s="69"/>
      <c r="C97" s="69"/>
      <c r="D97" s="69"/>
      <c r="E97" s="69"/>
      <c r="F97" s="69"/>
      <c r="G97" s="69"/>
      <c r="H97" s="69"/>
      <c r="I97" s="70"/>
      <c r="J97" s="71"/>
      <c r="K97" s="72"/>
      <c r="L97" s="72"/>
      <c r="M97" s="69"/>
      <c r="N97" s="72"/>
      <c r="O97" s="73"/>
      <c r="P97" s="69"/>
      <c r="Q97" s="69"/>
      <c r="R97" s="73"/>
      <c r="S97" s="69"/>
      <c r="T97" s="69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1:40" ht="12.75" customHeight="1" x14ac:dyDescent="0.25">
      <c r="A98" s="2"/>
      <c r="B98" s="6"/>
      <c r="C98" s="6"/>
      <c r="D98" s="6"/>
      <c r="E98" s="6"/>
      <c r="F98" s="6"/>
      <c r="G98" s="6"/>
      <c r="H98" s="6"/>
      <c r="I98" s="41"/>
      <c r="J98" s="42"/>
      <c r="K98" s="4"/>
      <c r="L98" s="4"/>
      <c r="M98" s="6"/>
      <c r="N98" s="4"/>
      <c r="O98" s="35"/>
      <c r="P98" s="6"/>
      <c r="Q98" s="6"/>
      <c r="R98" s="35"/>
      <c r="S98" s="6"/>
      <c r="T98" s="6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1:40" ht="12.75" customHeight="1" x14ac:dyDescent="0.25">
      <c r="A99" s="2"/>
      <c r="B99" s="6"/>
      <c r="C99" s="6"/>
      <c r="D99" s="6"/>
      <c r="E99" s="6"/>
      <c r="F99" s="6"/>
      <c r="G99" s="6"/>
      <c r="H99" s="6"/>
      <c r="I99" s="41"/>
      <c r="J99" s="42"/>
      <c r="K99" s="4"/>
      <c r="L99" s="4"/>
      <c r="M99" s="6"/>
      <c r="N99" s="4"/>
      <c r="O99" s="35"/>
      <c r="P99" s="6"/>
      <c r="Q99" s="6"/>
      <c r="R99" s="35"/>
      <c r="S99" s="6"/>
      <c r="T99" s="6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 ht="12.75" customHeight="1" x14ac:dyDescent="0.25">
      <c r="A100" s="13"/>
      <c r="B100" s="276" t="s">
        <v>85</v>
      </c>
      <c r="C100" s="276"/>
      <c r="D100" s="276"/>
      <c r="E100" s="276"/>
      <c r="F100" s="276"/>
      <c r="G100" s="43"/>
      <c r="H100" s="277" t="s">
        <v>52</v>
      </c>
      <c r="I100" s="277"/>
      <c r="J100" s="45" t="s">
        <v>53</v>
      </c>
      <c r="K100" s="44" t="s">
        <v>54</v>
      </c>
      <c r="L100" s="44" t="s">
        <v>81</v>
      </c>
      <c r="M100" s="44" t="s">
        <v>82</v>
      </c>
      <c r="N100" s="44" t="s">
        <v>57</v>
      </c>
      <c r="O100" s="45" t="s">
        <v>58</v>
      </c>
      <c r="P100" s="45" t="s">
        <v>59</v>
      </c>
      <c r="Q100" s="45" t="s">
        <v>60</v>
      </c>
      <c r="R100" s="45" t="s">
        <v>61</v>
      </c>
      <c r="S100" s="277" t="s">
        <v>62</v>
      </c>
      <c r="T100" s="277"/>
      <c r="U100" s="46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1:40" ht="12.75" customHeight="1" x14ac:dyDescent="0.25">
      <c r="A101" s="2"/>
      <c r="B101" s="6"/>
      <c r="C101" s="6"/>
      <c r="D101" s="6"/>
      <c r="E101" s="6"/>
      <c r="F101" s="6"/>
      <c r="G101" s="6"/>
      <c r="H101" s="270" t="s">
        <v>28</v>
      </c>
      <c r="I101" s="264" t="s">
        <v>63</v>
      </c>
      <c r="J101" s="278">
        <v>1000</v>
      </c>
      <c r="K101" s="16" t="s">
        <v>64</v>
      </c>
      <c r="L101" s="48">
        <v>188.76</v>
      </c>
      <c r="M101" s="49">
        <f t="shared" ref="M101:M120" si="3">1/188.76</f>
        <v>5.2977325704598437E-3</v>
      </c>
      <c r="N101" s="50"/>
      <c r="O101" s="50">
        <f>N102/30</f>
        <v>5.5630333333333337E-2</v>
      </c>
      <c r="P101" s="51">
        <f>O101/O125</f>
        <v>0.3442355871906877</v>
      </c>
      <c r="Q101" s="11">
        <f>IF(R101=0,0,S101/R101)</f>
        <v>0</v>
      </c>
      <c r="R101" s="279">
        <v>1668.91</v>
      </c>
      <c r="S101" s="11">
        <f>P101*(F109*E109)</f>
        <v>0</v>
      </c>
      <c r="T101" s="280">
        <f>SUM(S101:S102)</f>
        <v>9066.2256034496841</v>
      </c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 ht="12.75" customHeight="1" x14ac:dyDescent="0.25">
      <c r="A102" s="13"/>
      <c r="B102" s="276" t="s">
        <v>65</v>
      </c>
      <c r="C102" s="276"/>
      <c r="D102" s="276"/>
      <c r="E102" s="276" t="s">
        <v>66</v>
      </c>
      <c r="F102" s="277" t="s">
        <v>67</v>
      </c>
      <c r="G102" s="6"/>
      <c r="H102" s="270"/>
      <c r="I102" s="264"/>
      <c r="J102" s="264"/>
      <c r="K102" s="16" t="s">
        <v>68</v>
      </c>
      <c r="L102" s="48">
        <v>188.76</v>
      </c>
      <c r="M102" s="49">
        <f t="shared" si="3"/>
        <v>5.2977325704598437E-3</v>
      </c>
      <c r="N102" s="50">
        <f>R101/J101*L102*M102</f>
        <v>1.6689100000000001</v>
      </c>
      <c r="O102" s="50"/>
      <c r="P102" s="51">
        <f>N102/N125</f>
        <v>0.3442355871906877</v>
      </c>
      <c r="Q102" s="11">
        <f>IF(R101=0,0,S102/R101)</f>
        <v>5.4324233202807122</v>
      </c>
      <c r="R102" s="279"/>
      <c r="S102" s="11">
        <f>P102*((E104*F104)+(E105*F105)+(E106*F106)+(E107*F107)+(E108*F108))</f>
        <v>9066.2256034496841</v>
      </c>
      <c r="T102" s="280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1:40" ht="12.75" customHeight="1" x14ac:dyDescent="0.25">
      <c r="A103" s="13"/>
      <c r="B103" s="276"/>
      <c r="C103" s="276"/>
      <c r="D103" s="276"/>
      <c r="E103" s="276"/>
      <c r="F103" s="276"/>
      <c r="G103" s="6"/>
      <c r="H103" s="270"/>
      <c r="I103" s="264" t="s">
        <v>30</v>
      </c>
      <c r="J103" s="278">
        <v>360</v>
      </c>
      <c r="K103" s="16" t="s">
        <v>64</v>
      </c>
      <c r="L103" s="48">
        <v>188.76</v>
      </c>
      <c r="M103" s="49">
        <f t="shared" si="3"/>
        <v>5.2977325704598437E-3</v>
      </c>
      <c r="N103" s="52" t="s">
        <v>69</v>
      </c>
      <c r="O103" s="50">
        <f>N104/30</f>
        <v>0</v>
      </c>
      <c r="P103" s="51">
        <f>O103/O125</f>
        <v>0</v>
      </c>
      <c r="Q103" s="11">
        <f>IF(R103=0,0,S103/R103)</f>
        <v>0</v>
      </c>
      <c r="R103" s="279">
        <v>0</v>
      </c>
      <c r="S103" s="11">
        <f>P103*(F109*E109)</f>
        <v>0</v>
      </c>
      <c r="T103" s="280">
        <f>SUM(S103:S104)</f>
        <v>0</v>
      </c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1:40" ht="12.75" customHeight="1" x14ac:dyDescent="0.25">
      <c r="A104" s="13"/>
      <c r="B104" s="272" t="s">
        <v>70</v>
      </c>
      <c r="C104" s="272"/>
      <c r="D104" s="272"/>
      <c r="E104" s="12"/>
      <c r="F104" s="47"/>
      <c r="G104" s="6"/>
      <c r="H104" s="270"/>
      <c r="I104" s="264"/>
      <c r="J104" s="264"/>
      <c r="K104" s="16" t="s">
        <v>68</v>
      </c>
      <c r="L104" s="48">
        <v>188.76</v>
      </c>
      <c r="M104" s="49">
        <f t="shared" si="3"/>
        <v>5.2977325704598437E-3</v>
      </c>
      <c r="N104" s="50">
        <f>R103/J103*L104*M104</f>
        <v>0</v>
      </c>
      <c r="O104" s="50"/>
      <c r="P104" s="51">
        <f>N104/N125</f>
        <v>0</v>
      </c>
      <c r="Q104" s="11">
        <f>IF(R103=0,0,S104/R103)</f>
        <v>0</v>
      </c>
      <c r="R104" s="279"/>
      <c r="S104" s="11">
        <f>P104*((E104*F104)+(E105*F105)+(E106*F106)+(E107*F107)+(E108*F108))</f>
        <v>0</v>
      </c>
      <c r="T104" s="280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1:40" ht="12.75" customHeight="1" x14ac:dyDescent="0.25">
      <c r="A105" s="13"/>
      <c r="B105" s="272" t="s">
        <v>547</v>
      </c>
      <c r="C105" s="272"/>
      <c r="D105" s="272"/>
      <c r="E105" s="12">
        <f>'Resumo Geral por cidade'!F16</f>
        <v>2</v>
      </c>
      <c r="F105" s="55">
        <f>'Resumo Geral por cidade'!E16</f>
        <v>6019.08</v>
      </c>
      <c r="G105" s="6"/>
      <c r="H105" s="270"/>
      <c r="I105" s="264" t="s">
        <v>31</v>
      </c>
      <c r="J105" s="278">
        <v>1500</v>
      </c>
      <c r="K105" s="16" t="s">
        <v>64</v>
      </c>
      <c r="L105" s="48">
        <v>188.76</v>
      </c>
      <c r="M105" s="49">
        <f t="shared" si="3"/>
        <v>5.2977325704598437E-3</v>
      </c>
      <c r="N105" s="52" t="s">
        <v>69</v>
      </c>
      <c r="O105" s="50">
        <f>N106/30</f>
        <v>4.1033333333333338E-3</v>
      </c>
      <c r="P105" s="51">
        <f>O105/O125</f>
        <v>2.5391064097628788E-2</v>
      </c>
      <c r="Q105" s="11">
        <f>IF(R105=0,0,S105/R105)</f>
        <v>0</v>
      </c>
      <c r="R105" s="279">
        <v>184.65</v>
      </c>
      <c r="S105" s="11">
        <f>P105*(F109*E109)</f>
        <v>0</v>
      </c>
      <c r="T105" s="280">
        <f>SUM(S105:S106)</f>
        <v>668.73131072655565</v>
      </c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0" ht="12.75" customHeight="1" x14ac:dyDescent="0.25">
      <c r="A106" s="13"/>
      <c r="B106" s="272" t="s">
        <v>72</v>
      </c>
      <c r="C106" s="272"/>
      <c r="D106" s="272"/>
      <c r="E106" s="54"/>
      <c r="F106" s="55"/>
      <c r="G106" s="6"/>
      <c r="H106" s="270"/>
      <c r="I106" s="264"/>
      <c r="J106" s="264"/>
      <c r="K106" s="16" t="s">
        <v>68</v>
      </c>
      <c r="L106" s="48">
        <v>188.76</v>
      </c>
      <c r="M106" s="49">
        <f t="shared" si="3"/>
        <v>5.2977325704598437E-3</v>
      </c>
      <c r="N106" s="50">
        <f>R105/J105*L106*M106</f>
        <v>0.12310000000000001</v>
      </c>
      <c r="O106" s="50"/>
      <c r="P106" s="51">
        <f>N106/N125</f>
        <v>2.5391064097628785E-2</v>
      </c>
      <c r="Q106" s="11">
        <f>IF(R105=0,0,S106/R105)</f>
        <v>3.6216155468538078</v>
      </c>
      <c r="R106" s="279"/>
      <c r="S106" s="11">
        <f>P106*((E104*F104)+(E105*F105)+(E106*F106)+(E107*F107)+(E108*F108))</f>
        <v>668.73131072655565</v>
      </c>
      <c r="T106" s="280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1:40" ht="12.75" customHeight="1" x14ac:dyDescent="0.25">
      <c r="A107" s="56"/>
      <c r="B107" s="272" t="s">
        <v>413</v>
      </c>
      <c r="C107" s="272"/>
      <c r="D107" s="272"/>
      <c r="E107" s="54">
        <f>'Resumo Geral por cidade'!F14</f>
        <v>1</v>
      </c>
      <c r="F107" s="55">
        <f>'Resumo Geral por cidade'!E14</f>
        <v>7302.95</v>
      </c>
      <c r="G107" s="6"/>
      <c r="H107" s="270"/>
      <c r="I107" s="264" t="s">
        <v>32</v>
      </c>
      <c r="J107" s="278">
        <v>1200</v>
      </c>
      <c r="K107" s="16" t="s">
        <v>64</v>
      </c>
      <c r="L107" s="48">
        <v>188.76</v>
      </c>
      <c r="M107" s="49">
        <f t="shared" si="3"/>
        <v>5.2977325704598437E-3</v>
      </c>
      <c r="N107" s="52" t="s">
        <v>69</v>
      </c>
      <c r="O107" s="50">
        <f>N108/30</f>
        <v>0</v>
      </c>
      <c r="P107" s="51">
        <f>O107/O125</f>
        <v>0</v>
      </c>
      <c r="Q107" s="11">
        <f>IF(R107=0,0,S107/R107)</f>
        <v>0</v>
      </c>
      <c r="R107" s="279">
        <v>0</v>
      </c>
      <c r="S107" s="11">
        <f>P107*(F109*E109)</f>
        <v>0</v>
      </c>
      <c r="T107" s="280">
        <f>SUM(S107:S108)</f>
        <v>0</v>
      </c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1:40" ht="12.75" customHeight="1" x14ac:dyDescent="0.25">
      <c r="A108" s="56"/>
      <c r="B108" s="272" t="s">
        <v>74</v>
      </c>
      <c r="C108" s="272"/>
      <c r="D108" s="272"/>
      <c r="E108" s="12">
        <f>'Resumo Geral por cidade'!F15</f>
        <v>1</v>
      </c>
      <c r="F108" s="55">
        <f>'Resumo Geral por cidade'!E15</f>
        <v>6996.16</v>
      </c>
      <c r="G108" s="6"/>
      <c r="H108" s="270"/>
      <c r="I108" s="264"/>
      <c r="J108" s="264"/>
      <c r="K108" s="16" t="s">
        <v>68</v>
      </c>
      <c r="L108" s="48">
        <v>188.76</v>
      </c>
      <c r="M108" s="49">
        <f t="shared" si="3"/>
        <v>5.2977325704598437E-3</v>
      </c>
      <c r="N108" s="50">
        <f>R107/J107*L108*M108</f>
        <v>0</v>
      </c>
      <c r="O108" s="50"/>
      <c r="P108" s="51">
        <f>N108/N125</f>
        <v>0</v>
      </c>
      <c r="Q108" s="11">
        <f>IF(R107=0,0,S108/R107)</f>
        <v>0</v>
      </c>
      <c r="R108" s="279"/>
      <c r="S108" s="11">
        <f>P108*((E104*F104)+(E105*F105)+(E106*F106)+(E107*F107)+(E108*F108))</f>
        <v>0</v>
      </c>
      <c r="T108" s="280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1:40" ht="12.75" customHeight="1" x14ac:dyDescent="0.25">
      <c r="A109" s="3"/>
      <c r="B109" s="272" t="s">
        <v>64</v>
      </c>
      <c r="C109" s="272"/>
      <c r="D109" s="272"/>
      <c r="E109" s="54"/>
      <c r="F109" s="55"/>
      <c r="G109" s="6"/>
      <c r="H109" s="270"/>
      <c r="I109" s="264" t="s">
        <v>33</v>
      </c>
      <c r="J109" s="278">
        <v>1000</v>
      </c>
      <c r="K109" s="16" t="s">
        <v>64</v>
      </c>
      <c r="L109" s="48">
        <v>188.76</v>
      </c>
      <c r="M109" s="49">
        <f t="shared" si="3"/>
        <v>5.2977325704598437E-3</v>
      </c>
      <c r="N109" s="52" t="s">
        <v>69</v>
      </c>
      <c r="O109" s="50">
        <f>N110/30</f>
        <v>2.6903333333333336E-3</v>
      </c>
      <c r="P109" s="51">
        <f>O109/O125</f>
        <v>1.664754494979382E-2</v>
      </c>
      <c r="Q109" s="11">
        <f>IF(R109=0,0,S109/R109)</f>
        <v>0</v>
      </c>
      <c r="R109" s="279">
        <v>80.709999999999994</v>
      </c>
      <c r="S109" s="11">
        <f>P109*(F109*E109)</f>
        <v>0</v>
      </c>
      <c r="T109" s="280">
        <f>SUM(S109:S110)</f>
        <v>438.4508861798563</v>
      </c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1:40" ht="12.75" customHeight="1" x14ac:dyDescent="0.25">
      <c r="A110" s="3"/>
      <c r="B110" s="272" t="s">
        <v>76</v>
      </c>
      <c r="C110" s="272"/>
      <c r="D110" s="272"/>
      <c r="E110" s="54"/>
      <c r="F110" s="55"/>
      <c r="G110" s="6"/>
      <c r="H110" s="270"/>
      <c r="I110" s="264"/>
      <c r="J110" s="264"/>
      <c r="K110" s="16" t="s">
        <v>68</v>
      </c>
      <c r="L110" s="48">
        <v>188.76</v>
      </c>
      <c r="M110" s="49">
        <f t="shared" si="3"/>
        <v>5.2977325704598437E-3</v>
      </c>
      <c r="N110" s="50">
        <f>R109/J109*L110*M110</f>
        <v>8.0710000000000004E-2</v>
      </c>
      <c r="O110" s="50"/>
      <c r="P110" s="51">
        <f>N110/N125</f>
        <v>1.664754494979382E-2</v>
      </c>
      <c r="Q110" s="11">
        <f>IF(R109=0,0,S110/R109)</f>
        <v>5.4324233202807131</v>
      </c>
      <c r="R110" s="279"/>
      <c r="S110" s="11">
        <f>P110*((E104*F104)+(E105*F105)+(E106*F106)+(E107*F107)+(E108*F108))</f>
        <v>438.4508861798563</v>
      </c>
      <c r="T110" s="280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1:40" ht="12.75" customHeight="1" x14ac:dyDescent="0.25">
      <c r="A111" s="3"/>
      <c r="B111" s="273" t="s">
        <v>77</v>
      </c>
      <c r="C111" s="273"/>
      <c r="D111" s="273"/>
      <c r="E111" s="273"/>
      <c r="F111" s="273"/>
      <c r="G111" s="6"/>
      <c r="H111" s="270"/>
      <c r="I111" s="264" t="s">
        <v>34</v>
      </c>
      <c r="J111" s="278">
        <v>200</v>
      </c>
      <c r="K111" s="16" t="s">
        <v>64</v>
      </c>
      <c r="L111" s="48">
        <v>188.76</v>
      </c>
      <c r="M111" s="49">
        <f t="shared" si="3"/>
        <v>5.2977325704598437E-3</v>
      </c>
      <c r="N111" s="52" t="s">
        <v>69</v>
      </c>
      <c r="O111" s="50">
        <f>N112/30</f>
        <v>1.124666666666667E-2</v>
      </c>
      <c r="P111" s="51">
        <f>O111/O125</f>
        <v>6.9593379581965514E-2</v>
      </c>
      <c r="Q111" s="11">
        <f>IF(R111=0,0,S111/R111)</f>
        <v>0</v>
      </c>
      <c r="R111" s="279">
        <v>67.48</v>
      </c>
      <c r="S111" s="11">
        <f>P111*(F109*E109)</f>
        <v>0</v>
      </c>
      <c r="T111" s="280">
        <f>SUM(S111:S112)</f>
        <v>1832.8996282627124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1:40" ht="12.75" customHeight="1" x14ac:dyDescent="0.25">
      <c r="A112" s="13"/>
      <c r="B112" s="273"/>
      <c r="C112" s="273"/>
      <c r="D112" s="273"/>
      <c r="E112" s="273"/>
      <c r="F112" s="273"/>
      <c r="G112" s="6"/>
      <c r="H112" s="270"/>
      <c r="I112" s="270"/>
      <c r="J112" s="270"/>
      <c r="K112" s="16" t="s">
        <v>68</v>
      </c>
      <c r="L112" s="48">
        <v>188.76</v>
      </c>
      <c r="M112" s="49">
        <f t="shared" si="3"/>
        <v>5.2977325704598437E-3</v>
      </c>
      <c r="N112" s="50">
        <f>R111/J111*L112*M112</f>
        <v>0.33740000000000009</v>
      </c>
      <c r="O112" s="50"/>
      <c r="P112" s="51">
        <f>N112/N125</f>
        <v>6.95933795819655E-2</v>
      </c>
      <c r="Q112" s="11">
        <f>IF(R111=0,0,S112/R111)</f>
        <v>27.162116601403561</v>
      </c>
      <c r="R112" s="279"/>
      <c r="S112" s="11">
        <f>P112*((E104*F104)+(E105*F105)+(E106*F106)+(E107*F107)+(E108*F108))</f>
        <v>1832.8996282627124</v>
      </c>
      <c r="T112" s="280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1:40" ht="12.75" customHeight="1" x14ac:dyDescent="0.25">
      <c r="A113" s="13"/>
      <c r="B113" s="6"/>
      <c r="C113" s="6"/>
      <c r="D113" s="6"/>
      <c r="E113" s="6"/>
      <c r="F113" s="6"/>
      <c r="G113" s="6"/>
      <c r="H113" s="270" t="s">
        <v>35</v>
      </c>
      <c r="I113" s="264" t="s">
        <v>78</v>
      </c>
      <c r="J113" s="278">
        <v>1800</v>
      </c>
      <c r="K113" s="16" t="s">
        <v>64</v>
      </c>
      <c r="L113" s="48">
        <v>188.76</v>
      </c>
      <c r="M113" s="49">
        <f t="shared" si="3"/>
        <v>5.2977325704598437E-3</v>
      </c>
      <c r="N113" s="52" t="s">
        <v>69</v>
      </c>
      <c r="O113" s="50">
        <f>N114/30</f>
        <v>5.2407407407407409E-2</v>
      </c>
      <c r="P113" s="51">
        <f>O113/O125</f>
        <v>0.3242924063376183</v>
      </c>
      <c r="Q113" s="11">
        <f>IF(R113=0,0,S113/R113)</f>
        <v>0</v>
      </c>
      <c r="R113" s="279">
        <v>2830</v>
      </c>
      <c r="S113" s="11">
        <f>P113*(F109*E109)</f>
        <v>0</v>
      </c>
      <c r="T113" s="280">
        <f>SUM(S113:S114)</f>
        <v>8540.9766646635635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1:40" ht="12.75" customHeight="1" x14ac:dyDescent="0.25">
      <c r="A114" s="56"/>
      <c r="B114" s="6"/>
      <c r="C114" s="6"/>
      <c r="D114" s="6"/>
      <c r="E114" s="6"/>
      <c r="F114" s="6"/>
      <c r="G114" s="6"/>
      <c r="H114" s="270"/>
      <c r="I114" s="264"/>
      <c r="J114" s="264"/>
      <c r="K114" s="16" t="s">
        <v>68</v>
      </c>
      <c r="L114" s="48">
        <v>188.76</v>
      </c>
      <c r="M114" s="49">
        <f t="shared" si="3"/>
        <v>5.2977325704598437E-3</v>
      </c>
      <c r="N114" s="50">
        <f>R113/J113*L114*M114</f>
        <v>1.5722222222222222</v>
      </c>
      <c r="O114" s="50"/>
      <c r="P114" s="51">
        <f>N114/N125</f>
        <v>0.32429240633761824</v>
      </c>
      <c r="Q114" s="11">
        <f>IF(R113=0,0,S114/R113)</f>
        <v>3.0180129557115065</v>
      </c>
      <c r="R114" s="279"/>
      <c r="S114" s="11">
        <f>P114*((E104*F104)+(E105*F105)+(E106*F106)+(E107*F107)+(E108*F108))</f>
        <v>8540.9766646635635</v>
      </c>
      <c r="T114" s="280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1:40" ht="12.75" customHeight="1" x14ac:dyDescent="0.25">
      <c r="A115" s="13"/>
      <c r="B115" s="6"/>
      <c r="C115" s="6"/>
      <c r="D115" s="6"/>
      <c r="E115" s="6"/>
      <c r="F115" s="6"/>
      <c r="G115" s="6"/>
      <c r="H115" s="270"/>
      <c r="I115" s="264" t="s">
        <v>37</v>
      </c>
      <c r="J115" s="278">
        <v>6000</v>
      </c>
      <c r="K115" s="16" t="s">
        <v>64</v>
      </c>
      <c r="L115" s="48">
        <v>188.76</v>
      </c>
      <c r="M115" s="49">
        <f t="shared" si="3"/>
        <v>5.2977325704598437E-3</v>
      </c>
      <c r="N115" s="52" t="s">
        <v>69</v>
      </c>
      <c r="O115" s="50">
        <f>N116/30</f>
        <v>3.0944444444444448E-2</v>
      </c>
      <c r="P115" s="51">
        <f>O115/O125</f>
        <v>0.19148148798238876</v>
      </c>
      <c r="Q115" s="11">
        <f>IF(R115=0,0,S115/R115)</f>
        <v>0</v>
      </c>
      <c r="R115" s="279">
        <v>5570</v>
      </c>
      <c r="S115" s="11">
        <f>P115*(F109*E109)</f>
        <v>0</v>
      </c>
      <c r="T115" s="280">
        <f>SUM(S115:S116)</f>
        <v>5043.099648993928</v>
      </c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1:40" ht="12.75" customHeight="1" x14ac:dyDescent="0.25">
      <c r="A116" s="56"/>
      <c r="B116" s="6"/>
      <c r="C116" s="6"/>
      <c r="D116" s="6"/>
      <c r="E116" s="6"/>
      <c r="F116" s="6"/>
      <c r="G116" s="6"/>
      <c r="H116" s="270"/>
      <c r="I116" s="270"/>
      <c r="J116" s="270"/>
      <c r="K116" s="16" t="s">
        <v>68</v>
      </c>
      <c r="L116" s="48">
        <v>188.76</v>
      </c>
      <c r="M116" s="49">
        <f t="shared" si="3"/>
        <v>5.2977325704598437E-3</v>
      </c>
      <c r="N116" s="50">
        <f>R115/J115*L116*M116</f>
        <v>0.92833333333333345</v>
      </c>
      <c r="O116" s="50"/>
      <c r="P116" s="51">
        <f>N116/N125</f>
        <v>0.19148148798238876</v>
      </c>
      <c r="Q116" s="11">
        <f>IF(R115=0,0,S116/R115)</f>
        <v>0.90540388671345207</v>
      </c>
      <c r="R116" s="279"/>
      <c r="S116" s="11">
        <f>P116*((E104*F104)+(E105*F105)+(E106*F106)+(E107*F107)+(E108*F108))</f>
        <v>5043.099648993928</v>
      </c>
      <c r="T116" s="280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1:40" ht="12.75" customHeight="1" x14ac:dyDescent="0.25">
      <c r="A117" s="56"/>
      <c r="B117" s="6"/>
      <c r="C117" s="6"/>
      <c r="D117" s="6"/>
      <c r="E117" s="6"/>
      <c r="F117" s="6"/>
      <c r="G117" s="6"/>
      <c r="H117" s="270" t="s">
        <v>38</v>
      </c>
      <c r="I117" s="264" t="s">
        <v>39</v>
      </c>
      <c r="J117" s="282">
        <v>130</v>
      </c>
      <c r="K117" s="16" t="s">
        <v>64</v>
      </c>
      <c r="L117" s="48">
        <v>16</v>
      </c>
      <c r="M117" s="58">
        <f t="shared" si="3"/>
        <v>5.2977325704598437E-3</v>
      </c>
      <c r="N117" s="52" t="s">
        <v>69</v>
      </c>
      <c r="O117" s="50">
        <f>N118/30</f>
        <v>0</v>
      </c>
      <c r="P117" s="51">
        <f>O117/O125</f>
        <v>0</v>
      </c>
      <c r="Q117" s="11">
        <f>IF(R117=0,0,S117/R117)</f>
        <v>0</v>
      </c>
      <c r="R117" s="279">
        <v>0</v>
      </c>
      <c r="S117" s="11">
        <f>P117*(F109*E109)</f>
        <v>0</v>
      </c>
      <c r="T117" s="280">
        <f>SUM(S117:S118)</f>
        <v>0</v>
      </c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1:40" ht="12.75" customHeight="1" x14ac:dyDescent="0.25">
      <c r="A118" s="56"/>
      <c r="B118" s="6"/>
      <c r="C118" s="6"/>
      <c r="D118" s="6"/>
      <c r="E118" s="6"/>
      <c r="F118" s="6"/>
      <c r="G118" s="6"/>
      <c r="H118" s="270"/>
      <c r="I118" s="264"/>
      <c r="J118" s="264"/>
      <c r="K118" s="16" t="s">
        <v>68</v>
      </c>
      <c r="L118" s="48">
        <v>16</v>
      </c>
      <c r="M118" s="58">
        <f t="shared" si="3"/>
        <v>5.2977325704598437E-3</v>
      </c>
      <c r="N118" s="50">
        <f>R117/J117*L118*M118</f>
        <v>0</v>
      </c>
      <c r="O118" s="50"/>
      <c r="P118" s="51">
        <f>N118/N125</f>
        <v>0</v>
      </c>
      <c r="Q118" s="11">
        <f>IF(R117=0,0,S118/R117)</f>
        <v>0</v>
      </c>
      <c r="R118" s="279"/>
      <c r="S118" s="11">
        <f>P118*((E104*F104)+(E105*F105)+(E106*F106)+(E107*F107)+(E108*F108))</f>
        <v>0</v>
      </c>
      <c r="T118" s="280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1:40" ht="12.75" customHeight="1" x14ac:dyDescent="0.25">
      <c r="A119" s="56"/>
      <c r="B119" s="6"/>
      <c r="C119" s="6"/>
      <c r="D119" s="6"/>
      <c r="E119" s="6"/>
      <c r="F119" s="6"/>
      <c r="G119" s="6"/>
      <c r="H119" s="270"/>
      <c r="I119" s="281" t="s">
        <v>79</v>
      </c>
      <c r="J119" s="282">
        <v>300</v>
      </c>
      <c r="K119" s="53" t="s">
        <v>64</v>
      </c>
      <c r="L119" s="48">
        <v>16</v>
      </c>
      <c r="M119" s="58">
        <f t="shared" si="3"/>
        <v>5.2977325704598437E-3</v>
      </c>
      <c r="N119" s="52" t="s">
        <v>69</v>
      </c>
      <c r="O119" s="50">
        <f>N120/30</f>
        <v>4.5828918556191289E-3</v>
      </c>
      <c r="P119" s="51">
        <f>O119/O125</f>
        <v>2.8358529859917034E-2</v>
      </c>
      <c r="Q119" s="11">
        <f>IF(R119=0,0,S119/R119)</f>
        <v>0</v>
      </c>
      <c r="R119" s="279">
        <v>486.6</v>
      </c>
      <c r="S119" s="11">
        <f>P119*(F109*E109)</f>
        <v>0</v>
      </c>
      <c r="T119" s="280">
        <f>SUM(S119:S120)</f>
        <v>746.8862577236971</v>
      </c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1:40" ht="12.75" customHeight="1" x14ac:dyDescent="0.25">
      <c r="A120" s="56"/>
      <c r="B120" s="38"/>
      <c r="C120" s="38"/>
      <c r="D120" s="38"/>
      <c r="E120" s="38"/>
      <c r="F120" s="38"/>
      <c r="G120" s="6"/>
      <c r="H120" s="270"/>
      <c r="I120" s="270"/>
      <c r="J120" s="270"/>
      <c r="K120" s="53" t="s">
        <v>68</v>
      </c>
      <c r="L120" s="48">
        <v>16</v>
      </c>
      <c r="M120" s="58">
        <f t="shared" si="3"/>
        <v>5.2977325704598437E-3</v>
      </c>
      <c r="N120" s="50">
        <f>R119/J119*L120*M120</f>
        <v>0.13748675566857388</v>
      </c>
      <c r="O120" s="50"/>
      <c r="P120" s="51">
        <f>N120/N125</f>
        <v>2.8358529859917034E-2</v>
      </c>
      <c r="Q120" s="11">
        <f>IF(R119=0,0,S120/R119)</f>
        <v>1.5349080512200926</v>
      </c>
      <c r="R120" s="279"/>
      <c r="S120" s="11">
        <f>P120*((E104*F104)+(E105*F105)+(E106*F106)+(E107*F107)+(E108*F108))</f>
        <v>746.8862577236971</v>
      </c>
      <c r="T120" s="280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1:40" ht="12.75" customHeight="1" x14ac:dyDescent="0.25">
      <c r="A121" s="56"/>
      <c r="B121" s="38"/>
      <c r="C121" s="38"/>
      <c r="D121" s="38"/>
      <c r="E121" s="38"/>
      <c r="F121" s="38"/>
      <c r="G121" s="6"/>
      <c r="H121" s="263" t="s">
        <v>41</v>
      </c>
      <c r="I121" s="263"/>
      <c r="J121" s="282">
        <v>130</v>
      </c>
      <c r="K121" s="53" t="s">
        <v>64</v>
      </c>
      <c r="L121" s="48">
        <v>8</v>
      </c>
      <c r="M121" s="58">
        <f>1/1132.6</f>
        <v>8.8292424509977055E-4</v>
      </c>
      <c r="N121" s="52" t="s">
        <v>69</v>
      </c>
      <c r="O121" s="50">
        <f>N122/4</f>
        <v>0</v>
      </c>
      <c r="P121" s="51">
        <f>O121/O125</f>
        <v>0</v>
      </c>
      <c r="Q121" s="11">
        <f>IF(R121=0,0,S121/R121)</f>
        <v>0</v>
      </c>
      <c r="R121" s="279">
        <v>0</v>
      </c>
      <c r="S121" s="11">
        <f>P121*(F109*E109)</f>
        <v>0</v>
      </c>
      <c r="T121" s="280">
        <f>SUM(S121:S122)</f>
        <v>0</v>
      </c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1:40" ht="12.75" customHeight="1" x14ac:dyDescent="0.25">
      <c r="A122" s="56"/>
      <c r="B122" s="38"/>
      <c r="C122" s="38"/>
      <c r="D122" s="38"/>
      <c r="E122" s="38"/>
      <c r="F122" s="38"/>
      <c r="G122" s="6"/>
      <c r="H122" s="263"/>
      <c r="I122" s="263"/>
      <c r="J122" s="282"/>
      <c r="K122" s="53" t="s">
        <v>68</v>
      </c>
      <c r="L122" s="48">
        <v>8</v>
      </c>
      <c r="M122" s="58">
        <f>1/1132.6</f>
        <v>8.8292424509977055E-4</v>
      </c>
      <c r="N122" s="50">
        <f>R121/J121*L122*M122</f>
        <v>0</v>
      </c>
      <c r="O122" s="50"/>
      <c r="P122" s="51">
        <f>N122/N125</f>
        <v>0</v>
      </c>
      <c r="Q122" s="11">
        <f>IF(R121=0,0,S122/R121)</f>
        <v>0</v>
      </c>
      <c r="R122" s="279"/>
      <c r="S122" s="11">
        <f>P122*((E104*F104)+(E105*F105)+(E106*F106)+(E107*F107)+(E108*F108))</f>
        <v>0</v>
      </c>
      <c r="T122" s="280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1:40" ht="12.75" customHeight="1" x14ac:dyDescent="0.25">
      <c r="A123" s="56"/>
      <c r="B123" s="38"/>
      <c r="C123" s="38"/>
      <c r="D123" s="38"/>
      <c r="E123" s="38"/>
      <c r="F123" s="38"/>
      <c r="G123" s="6"/>
      <c r="H123" s="270" t="s">
        <v>42</v>
      </c>
      <c r="I123" s="270"/>
      <c r="J123" s="278">
        <v>360</v>
      </c>
      <c r="K123" s="16" t="s">
        <v>64</v>
      </c>
      <c r="L123" s="48">
        <v>188.76</v>
      </c>
      <c r="M123" s="49">
        <f>1/188.76</f>
        <v>5.2977325704598437E-3</v>
      </c>
      <c r="N123" s="52" t="s">
        <v>69</v>
      </c>
      <c r="O123" s="50">
        <f>N124/30</f>
        <v>0</v>
      </c>
      <c r="P123" s="51">
        <f>O123/O125</f>
        <v>0</v>
      </c>
      <c r="Q123" s="11">
        <f>IF(R123=0,0,S123/R123)</f>
        <v>0</v>
      </c>
      <c r="R123" s="279">
        <v>0</v>
      </c>
      <c r="S123" s="11">
        <f>P123*(F109*E109)</f>
        <v>0</v>
      </c>
      <c r="T123" s="280">
        <f>SUM(S123:S124)</f>
        <v>0</v>
      </c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1:40" ht="12.75" customHeight="1" x14ac:dyDescent="0.25">
      <c r="A124" s="61"/>
      <c r="B124" s="38"/>
      <c r="C124" s="38"/>
      <c r="D124" s="38"/>
      <c r="E124" s="38"/>
      <c r="F124" s="38"/>
      <c r="G124" s="6"/>
      <c r="H124" s="270"/>
      <c r="I124" s="270"/>
      <c r="J124" s="278"/>
      <c r="K124" s="16" t="s">
        <v>68</v>
      </c>
      <c r="L124" s="48">
        <v>188.76</v>
      </c>
      <c r="M124" s="49">
        <f>1/188.76</f>
        <v>5.2977325704598437E-3</v>
      </c>
      <c r="N124" s="50">
        <f>R123/J123*L124*M124</f>
        <v>0</v>
      </c>
      <c r="O124" s="50"/>
      <c r="P124" s="51">
        <f>N124/N125</f>
        <v>0</v>
      </c>
      <c r="Q124" s="11">
        <f>IF(R123=0,0,S124/R123)</f>
        <v>0</v>
      </c>
      <c r="R124" s="279"/>
      <c r="S124" s="11">
        <f>P124*((E104*F104)+(E105*F105)+(E106*F106)+(E107*F107)+(E108*F108))</f>
        <v>0</v>
      </c>
      <c r="T124" s="280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1:40" ht="12.75" customHeight="1" x14ac:dyDescent="0.25">
      <c r="A125" s="2"/>
      <c r="B125" s="38"/>
      <c r="C125" s="38"/>
      <c r="D125" s="38"/>
      <c r="E125" s="38"/>
      <c r="F125" s="38"/>
      <c r="G125" s="6"/>
      <c r="H125" s="38"/>
      <c r="I125" s="38"/>
      <c r="J125" s="57"/>
      <c r="K125" s="64"/>
      <c r="L125" s="64"/>
      <c r="M125" s="64"/>
      <c r="N125" s="65">
        <f>SUM(N101:N124)</f>
        <v>4.8481623112241303</v>
      </c>
      <c r="O125" s="65">
        <f>SUM(O101:O124)</f>
        <v>0.16160541037413767</v>
      </c>
      <c r="P125" s="38"/>
      <c r="Q125" s="38"/>
      <c r="R125" s="66">
        <f>SUM(R101:R123)</f>
        <v>10888.35</v>
      </c>
      <c r="S125" s="38"/>
      <c r="T125" s="67">
        <f>SUM(T101:T123)</f>
        <v>26337.27</v>
      </c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1:40" ht="12.75" customHeight="1" x14ac:dyDescent="0.25">
      <c r="A126" s="2"/>
      <c r="B126" s="6"/>
      <c r="C126" s="6"/>
      <c r="D126" s="6"/>
      <c r="E126" s="6"/>
      <c r="F126" s="6"/>
      <c r="G126" s="6"/>
      <c r="H126" s="38"/>
      <c r="I126" s="68"/>
      <c r="J126" s="40"/>
      <c r="K126" s="38"/>
      <c r="L126" s="38"/>
      <c r="M126" s="38"/>
      <c r="N126" s="39"/>
      <c r="O126" s="40"/>
      <c r="P126" s="38"/>
      <c r="Q126" s="38"/>
      <c r="R126" s="40"/>
      <c r="S126" s="38"/>
      <c r="T126" s="38"/>
      <c r="U126" s="13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1:40" ht="12.75" customHeight="1" x14ac:dyDescent="0.25">
      <c r="A127" s="2"/>
      <c r="B127" s="69"/>
      <c r="C127" s="69"/>
      <c r="D127" s="69"/>
      <c r="E127" s="69"/>
      <c r="F127" s="69"/>
      <c r="G127" s="69"/>
      <c r="H127" s="69"/>
      <c r="I127" s="70"/>
      <c r="J127" s="71"/>
      <c r="K127" s="72"/>
      <c r="L127" s="72"/>
      <c r="M127" s="69"/>
      <c r="N127" s="72"/>
      <c r="O127" s="73"/>
      <c r="P127" s="69"/>
      <c r="Q127" s="69"/>
      <c r="R127" s="73"/>
      <c r="S127" s="69"/>
      <c r="T127" s="69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1:40" ht="12.75" customHeight="1" x14ac:dyDescent="0.25">
      <c r="A128" s="2"/>
      <c r="B128" s="6"/>
      <c r="C128" s="6"/>
      <c r="D128" s="6"/>
      <c r="E128" s="6"/>
      <c r="F128" s="6"/>
      <c r="G128" s="6"/>
      <c r="H128" s="6"/>
      <c r="I128" s="41"/>
      <c r="J128" s="42"/>
      <c r="K128" s="4"/>
      <c r="L128" s="4"/>
      <c r="M128" s="6"/>
      <c r="N128" s="4"/>
      <c r="O128" s="35"/>
      <c r="P128" s="6"/>
      <c r="Q128" s="6"/>
      <c r="R128" s="35"/>
      <c r="S128" s="6"/>
      <c r="T128" s="6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1:40" ht="12.75" customHeight="1" x14ac:dyDescent="0.25">
      <c r="A129" s="2"/>
      <c r="B129" s="6"/>
      <c r="C129" s="6"/>
      <c r="D129" s="6"/>
      <c r="E129" s="6"/>
      <c r="F129" s="6"/>
      <c r="G129" s="6"/>
      <c r="H129" s="6"/>
      <c r="I129" s="41"/>
      <c r="J129" s="42"/>
      <c r="K129" s="4"/>
      <c r="L129" s="4"/>
      <c r="M129" s="6"/>
      <c r="N129" s="4"/>
      <c r="O129" s="35"/>
      <c r="P129" s="6"/>
      <c r="Q129" s="6"/>
      <c r="R129" s="35"/>
      <c r="S129" s="6"/>
      <c r="T129" s="6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1:40" ht="12.75" customHeight="1" x14ac:dyDescent="0.25">
      <c r="A130" s="13"/>
      <c r="B130" s="276" t="s">
        <v>86</v>
      </c>
      <c r="C130" s="276"/>
      <c r="D130" s="276"/>
      <c r="E130" s="276"/>
      <c r="F130" s="276"/>
      <c r="G130" s="43"/>
      <c r="H130" s="277" t="s">
        <v>52</v>
      </c>
      <c r="I130" s="277"/>
      <c r="J130" s="45" t="s">
        <v>53</v>
      </c>
      <c r="K130" s="44" t="s">
        <v>54</v>
      </c>
      <c r="L130" s="44" t="s">
        <v>81</v>
      </c>
      <c r="M130" s="44" t="s">
        <v>82</v>
      </c>
      <c r="N130" s="44" t="s">
        <v>57</v>
      </c>
      <c r="O130" s="45" t="s">
        <v>58</v>
      </c>
      <c r="P130" s="45" t="s">
        <v>59</v>
      </c>
      <c r="Q130" s="45" t="s">
        <v>60</v>
      </c>
      <c r="R130" s="45" t="s">
        <v>61</v>
      </c>
      <c r="S130" s="277" t="s">
        <v>62</v>
      </c>
      <c r="T130" s="277"/>
      <c r="U130" s="46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1:40" ht="12.75" customHeight="1" x14ac:dyDescent="0.25">
      <c r="A131" s="2"/>
      <c r="B131" s="6"/>
      <c r="C131" s="6"/>
      <c r="D131" s="6"/>
      <c r="E131" s="6"/>
      <c r="F131" s="6"/>
      <c r="G131" s="6"/>
      <c r="H131" s="270" t="s">
        <v>28</v>
      </c>
      <c r="I131" s="264" t="s">
        <v>63</v>
      </c>
      <c r="J131" s="278">
        <v>800</v>
      </c>
      <c r="K131" s="16" t="s">
        <v>64</v>
      </c>
      <c r="L131" s="48">
        <v>188.76</v>
      </c>
      <c r="M131" s="49">
        <f t="shared" ref="M131:M150" si="4">1/188.76</f>
        <v>5.2977325704598437E-3</v>
      </c>
      <c r="N131" s="50"/>
      <c r="O131" s="50">
        <f>N132/30</f>
        <v>2.0242083333333334E-2</v>
      </c>
      <c r="P131" s="51">
        <f>O131/O155</f>
        <v>0.46329562225688264</v>
      </c>
      <c r="Q131" s="11">
        <f>IF(R131=0,0,S131/R131)</f>
        <v>0</v>
      </c>
      <c r="R131" s="279">
        <v>485.81</v>
      </c>
      <c r="S131" s="11">
        <f>P131*(F138*E138)</f>
        <v>0</v>
      </c>
      <c r="T131" s="280">
        <f>SUM(S131:S132)</f>
        <v>4973.9788641996729</v>
      </c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1:40" ht="12.75" customHeight="1" x14ac:dyDescent="0.25">
      <c r="A132" s="13"/>
      <c r="B132" s="276" t="s">
        <v>65</v>
      </c>
      <c r="C132" s="276"/>
      <c r="D132" s="276"/>
      <c r="E132" s="276" t="s">
        <v>66</v>
      </c>
      <c r="F132" s="277" t="s">
        <v>67</v>
      </c>
      <c r="G132" s="6"/>
      <c r="H132" s="270"/>
      <c r="I132" s="264"/>
      <c r="J132" s="264"/>
      <c r="K132" s="16" t="s">
        <v>68</v>
      </c>
      <c r="L132" s="48">
        <v>188.76</v>
      </c>
      <c r="M132" s="49">
        <f t="shared" si="4"/>
        <v>5.2977325704598437E-3</v>
      </c>
      <c r="N132" s="50">
        <f>R131/J131*L132*M132</f>
        <v>0.60726250000000004</v>
      </c>
      <c r="O132" s="50"/>
      <c r="P132" s="51">
        <f>N132/N155</f>
        <v>0.46329562225688264</v>
      </c>
      <c r="Q132" s="11">
        <f>IF(R131=0,0,S132/R131)</f>
        <v>10.238527128300515</v>
      </c>
      <c r="R132" s="279"/>
      <c r="S132" s="11">
        <f>P132*((E134*F134)+(E135*F135)+(E136*F136)+(E137*F137))</f>
        <v>4973.9788641996729</v>
      </c>
      <c r="T132" s="280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1:40" ht="12.75" customHeight="1" x14ac:dyDescent="0.25">
      <c r="A133" s="13"/>
      <c r="B133" s="276"/>
      <c r="C133" s="276"/>
      <c r="D133" s="276"/>
      <c r="E133" s="276"/>
      <c r="F133" s="276"/>
      <c r="G133" s="6"/>
      <c r="H133" s="270"/>
      <c r="I133" s="264" t="s">
        <v>30</v>
      </c>
      <c r="J133" s="278">
        <v>360</v>
      </c>
      <c r="K133" s="16" t="s">
        <v>64</v>
      </c>
      <c r="L133" s="48">
        <v>188.76</v>
      </c>
      <c r="M133" s="49">
        <f t="shared" si="4"/>
        <v>5.2977325704598437E-3</v>
      </c>
      <c r="N133" s="52" t="s">
        <v>69</v>
      </c>
      <c r="O133" s="50">
        <f>N134/30</f>
        <v>0</v>
      </c>
      <c r="P133" s="51">
        <f>O133/O155</f>
        <v>0</v>
      </c>
      <c r="Q133" s="11">
        <f>IF(R133=0,0,S133/R133)</f>
        <v>0</v>
      </c>
      <c r="R133" s="279">
        <v>0</v>
      </c>
      <c r="S133" s="11">
        <f>P133*(F138*E138)</f>
        <v>0</v>
      </c>
      <c r="T133" s="280">
        <f>SUM(S133:S134)</f>
        <v>0</v>
      </c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1:40" ht="12.75" customHeight="1" x14ac:dyDescent="0.25">
      <c r="A134" s="13"/>
      <c r="B134" s="272" t="s">
        <v>70</v>
      </c>
      <c r="C134" s="272"/>
      <c r="D134" s="272"/>
      <c r="E134" s="12">
        <f>'Resumo Geral por cidade'!F18</f>
        <v>1</v>
      </c>
      <c r="F134" s="47">
        <f>'Resumo Geral por cidade'!E18</f>
        <v>3500.09</v>
      </c>
      <c r="G134" s="6"/>
      <c r="H134" s="270"/>
      <c r="I134" s="264"/>
      <c r="J134" s="264"/>
      <c r="K134" s="16" t="s">
        <v>68</v>
      </c>
      <c r="L134" s="48">
        <v>188.76</v>
      </c>
      <c r="M134" s="49">
        <f t="shared" si="4"/>
        <v>5.2977325704598437E-3</v>
      </c>
      <c r="N134" s="50">
        <f>R133/J133*L134*M134</f>
        <v>0</v>
      </c>
      <c r="O134" s="50"/>
      <c r="P134" s="51">
        <f>N134/N155</f>
        <v>0</v>
      </c>
      <c r="Q134" s="11">
        <f>IF(R133=0,0,S134/R133)</f>
        <v>0</v>
      </c>
      <c r="R134" s="279"/>
      <c r="S134" s="11">
        <f>P134*((E134*F134)+(E135*F135)+(E136*F136)+(E137*F137))</f>
        <v>0</v>
      </c>
      <c r="T134" s="280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1:40" ht="12.75" customHeight="1" x14ac:dyDescent="0.25">
      <c r="A135" s="13"/>
      <c r="B135" s="272" t="s">
        <v>71</v>
      </c>
      <c r="C135" s="272"/>
      <c r="D135" s="272"/>
      <c r="E135" s="54"/>
      <c r="F135" s="55"/>
      <c r="G135" s="6"/>
      <c r="H135" s="270"/>
      <c r="I135" s="264" t="s">
        <v>31</v>
      </c>
      <c r="J135" s="278">
        <v>1500</v>
      </c>
      <c r="K135" s="16" t="s">
        <v>64</v>
      </c>
      <c r="L135" s="48">
        <v>188.76</v>
      </c>
      <c r="M135" s="49">
        <f t="shared" si="4"/>
        <v>5.2977325704598437E-3</v>
      </c>
      <c r="N135" s="52" t="s">
        <v>69</v>
      </c>
      <c r="O135" s="50">
        <f>N136/30</f>
        <v>0</v>
      </c>
      <c r="P135" s="51">
        <f>O135/O155</f>
        <v>0</v>
      </c>
      <c r="Q135" s="11">
        <f>IF(R135=0,0,S135/R135)</f>
        <v>0</v>
      </c>
      <c r="R135" s="279">
        <v>0</v>
      </c>
      <c r="S135" s="11">
        <f>P135*(F138*E138)</f>
        <v>0</v>
      </c>
      <c r="T135" s="280">
        <f>SUM(S135:S136)</f>
        <v>0</v>
      </c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1:40" ht="12.75" customHeight="1" x14ac:dyDescent="0.25">
      <c r="A136" s="13"/>
      <c r="B136" s="272" t="s">
        <v>72</v>
      </c>
      <c r="C136" s="272"/>
      <c r="D136" s="272"/>
      <c r="E136" s="54"/>
      <c r="F136" s="55"/>
      <c r="G136" s="6"/>
      <c r="H136" s="270"/>
      <c r="I136" s="264"/>
      <c r="J136" s="264"/>
      <c r="K136" s="16" t="s">
        <v>68</v>
      </c>
      <c r="L136" s="48">
        <v>188.76</v>
      </c>
      <c r="M136" s="49">
        <f t="shared" si="4"/>
        <v>5.2977325704598437E-3</v>
      </c>
      <c r="N136" s="50">
        <f>R135/J135*L136*M136</f>
        <v>0</v>
      </c>
      <c r="O136" s="50"/>
      <c r="P136" s="51">
        <f>N136/N155</f>
        <v>0</v>
      </c>
      <c r="Q136" s="11">
        <f>IF(R135=0,0,S136/R135)</f>
        <v>0</v>
      </c>
      <c r="R136" s="279"/>
      <c r="S136" s="11">
        <f>P136*((E134*F134)+(E135*F135)+(E136*F136)+(E137*F137))</f>
        <v>0</v>
      </c>
      <c r="T136" s="280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1:40" ht="12.75" customHeight="1" x14ac:dyDescent="0.25">
      <c r="A137" s="56"/>
      <c r="B137" s="272" t="s">
        <v>83</v>
      </c>
      <c r="C137" s="272"/>
      <c r="D137" s="272"/>
      <c r="E137" s="54">
        <f>'Resumo Geral por cidade'!F17</f>
        <v>1</v>
      </c>
      <c r="F137" s="55">
        <f>'Resumo Geral por cidade'!E17</f>
        <v>7235.99</v>
      </c>
      <c r="G137" s="6"/>
      <c r="H137" s="270"/>
      <c r="I137" s="264" t="s">
        <v>32</v>
      </c>
      <c r="J137" s="278">
        <v>1200</v>
      </c>
      <c r="K137" s="16" t="s">
        <v>64</v>
      </c>
      <c r="L137" s="48">
        <v>188.76</v>
      </c>
      <c r="M137" s="49">
        <f t="shared" si="4"/>
        <v>5.2977325704598437E-3</v>
      </c>
      <c r="N137" s="52" t="s">
        <v>69</v>
      </c>
      <c r="O137" s="50">
        <f>N138/30</f>
        <v>0</v>
      </c>
      <c r="P137" s="51">
        <f>O137/O155</f>
        <v>0</v>
      </c>
      <c r="Q137" s="11">
        <f>IF(R137=0,0,S137/R137)</f>
        <v>0</v>
      </c>
      <c r="R137" s="279">
        <v>0</v>
      </c>
      <c r="S137" s="11">
        <f>P137*(F138*E138)</f>
        <v>0</v>
      </c>
      <c r="T137" s="280">
        <f>SUM(S137:S138)</f>
        <v>0</v>
      </c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ht="12.75" customHeight="1" x14ac:dyDescent="0.25">
      <c r="A138" s="56"/>
      <c r="B138" s="272" t="s">
        <v>64</v>
      </c>
      <c r="C138" s="272"/>
      <c r="D138" s="272"/>
      <c r="E138" s="54"/>
      <c r="F138" s="55"/>
      <c r="G138" s="6"/>
      <c r="H138" s="270"/>
      <c r="I138" s="264"/>
      <c r="J138" s="264"/>
      <c r="K138" s="16" t="s">
        <v>68</v>
      </c>
      <c r="L138" s="48">
        <v>188.76</v>
      </c>
      <c r="M138" s="49">
        <f t="shared" si="4"/>
        <v>5.2977325704598437E-3</v>
      </c>
      <c r="N138" s="50">
        <f>R137/J137*L138*M138</f>
        <v>0</v>
      </c>
      <c r="O138" s="50"/>
      <c r="P138" s="51">
        <f>N138/N155</f>
        <v>0</v>
      </c>
      <c r="Q138" s="11">
        <f>IF(R137=0,0,S138/R137)</f>
        <v>0</v>
      </c>
      <c r="R138" s="279"/>
      <c r="S138" s="11">
        <f>P138*((E134*F134)+(E135*F135)+(E136*F136)+(E137*F137))</f>
        <v>0</v>
      </c>
      <c r="T138" s="280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1:40" ht="12.75" customHeight="1" x14ac:dyDescent="0.25">
      <c r="A139" s="3"/>
      <c r="B139" s="272" t="s">
        <v>76</v>
      </c>
      <c r="C139" s="272"/>
      <c r="D139" s="272"/>
      <c r="E139" s="54"/>
      <c r="F139" s="55"/>
      <c r="G139" s="6"/>
      <c r="H139" s="270"/>
      <c r="I139" s="264" t="s">
        <v>33</v>
      </c>
      <c r="J139" s="278">
        <v>1000</v>
      </c>
      <c r="K139" s="16" t="s">
        <v>64</v>
      </c>
      <c r="L139" s="48">
        <v>188.76</v>
      </c>
      <c r="M139" s="49">
        <f t="shared" si="4"/>
        <v>5.2977325704598437E-3</v>
      </c>
      <c r="N139" s="52" t="s">
        <v>69</v>
      </c>
      <c r="O139" s="50">
        <f>N140/30</f>
        <v>3.0976666666666674E-3</v>
      </c>
      <c r="P139" s="51">
        <f>O139/O155</f>
        <v>7.0898601801250877E-2</v>
      </c>
      <c r="Q139" s="11">
        <f>IF(R139=0,0,S139/R139)</f>
        <v>0</v>
      </c>
      <c r="R139" s="279">
        <v>92.93</v>
      </c>
      <c r="S139" s="11">
        <f>P139*(F138*E138)</f>
        <v>0</v>
      </c>
      <c r="T139" s="280">
        <f>SUM(S139:S140)</f>
        <v>761.17306082637356</v>
      </c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1:40" ht="12.75" customHeight="1" x14ac:dyDescent="0.25">
      <c r="A140" s="3"/>
      <c r="B140" s="38"/>
      <c r="C140" s="38"/>
      <c r="D140" s="38"/>
      <c r="E140" s="38"/>
      <c r="F140" s="38"/>
      <c r="G140" s="6"/>
      <c r="H140" s="270"/>
      <c r="I140" s="264"/>
      <c r="J140" s="264"/>
      <c r="K140" s="16" t="s">
        <v>68</v>
      </c>
      <c r="L140" s="48">
        <v>188.76</v>
      </c>
      <c r="M140" s="49">
        <f t="shared" si="4"/>
        <v>5.2977325704598437E-3</v>
      </c>
      <c r="N140" s="50">
        <f>R139/J139*L140*M140</f>
        <v>9.2930000000000026E-2</v>
      </c>
      <c r="O140" s="50"/>
      <c r="P140" s="51">
        <f>N140/N155</f>
        <v>7.0898601801250877E-2</v>
      </c>
      <c r="Q140" s="11">
        <f>IF(R139=0,0,S140/R139)</f>
        <v>8.1908217026404113</v>
      </c>
      <c r="R140" s="279"/>
      <c r="S140" s="11">
        <f>P140*((E134*F134)+(E135*F135)+(E136*F136)+(E137*F137))</f>
        <v>761.17306082637356</v>
      </c>
      <c r="T140" s="280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1:40" ht="12.75" customHeight="1" x14ac:dyDescent="0.25">
      <c r="A141" s="3"/>
      <c r="B141" s="273" t="s">
        <v>77</v>
      </c>
      <c r="C141" s="273"/>
      <c r="D141" s="273"/>
      <c r="E141" s="273"/>
      <c r="F141" s="273"/>
      <c r="G141" s="6"/>
      <c r="H141" s="270"/>
      <c r="I141" s="264" t="s">
        <v>34</v>
      </c>
      <c r="J141" s="278">
        <v>200</v>
      </c>
      <c r="K141" s="16" t="s">
        <v>64</v>
      </c>
      <c r="L141" s="48">
        <v>188.76</v>
      </c>
      <c r="M141" s="49">
        <f t="shared" si="4"/>
        <v>5.2977325704598437E-3</v>
      </c>
      <c r="N141" s="52" t="s">
        <v>69</v>
      </c>
      <c r="O141" s="50">
        <f>N142/30</f>
        <v>4.7166666666666668E-3</v>
      </c>
      <c r="P141" s="51">
        <f>O141/O155</f>
        <v>0.10795385940898523</v>
      </c>
      <c r="Q141" s="11">
        <f>IF(R141=0,0,S141/R141)</f>
        <v>0</v>
      </c>
      <c r="R141" s="279">
        <v>28.3</v>
      </c>
      <c r="S141" s="11">
        <f>P141*(F138*E138)</f>
        <v>0</v>
      </c>
      <c r="T141" s="280">
        <f>SUM(S141:S142)</f>
        <v>1159.0012709236182</v>
      </c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1:40" ht="12.75" customHeight="1" x14ac:dyDescent="0.25">
      <c r="A142" s="13"/>
      <c r="B142" s="273"/>
      <c r="C142" s="273"/>
      <c r="D142" s="273"/>
      <c r="E142" s="273"/>
      <c r="F142" s="273"/>
      <c r="G142" s="6"/>
      <c r="H142" s="270"/>
      <c r="I142" s="270"/>
      <c r="J142" s="270"/>
      <c r="K142" s="16" t="s">
        <v>68</v>
      </c>
      <c r="L142" s="48">
        <v>188.76</v>
      </c>
      <c r="M142" s="49">
        <f t="shared" si="4"/>
        <v>5.2977325704598437E-3</v>
      </c>
      <c r="N142" s="50">
        <f>R141/J141*L142*M142</f>
        <v>0.14150000000000001</v>
      </c>
      <c r="O142" s="50"/>
      <c r="P142" s="51">
        <f>N142/N155</f>
        <v>0.10795385940898523</v>
      </c>
      <c r="Q142" s="11">
        <f>IF(R141=0,0,S142/R141)</f>
        <v>40.954108513202058</v>
      </c>
      <c r="R142" s="279"/>
      <c r="S142" s="11">
        <f>P142*((E134*F134)+(E135*F135)+(E136*F136)+(E137*F137))</f>
        <v>1159.0012709236182</v>
      </c>
      <c r="T142" s="280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1:40" ht="12.75" customHeight="1" x14ac:dyDescent="0.25">
      <c r="A143" s="13"/>
      <c r="B143" s="6"/>
      <c r="C143" s="6"/>
      <c r="D143" s="6"/>
      <c r="E143" s="6"/>
      <c r="F143" s="6"/>
      <c r="G143" s="6"/>
      <c r="H143" s="270" t="s">
        <v>35</v>
      </c>
      <c r="I143" s="264" t="s">
        <v>78</v>
      </c>
      <c r="J143" s="278">
        <v>1800</v>
      </c>
      <c r="K143" s="16" t="s">
        <v>64</v>
      </c>
      <c r="L143" s="48">
        <v>188.76</v>
      </c>
      <c r="M143" s="49">
        <f t="shared" si="4"/>
        <v>5.2977325704598437E-3</v>
      </c>
      <c r="N143" s="52" t="s">
        <v>69</v>
      </c>
      <c r="O143" s="50">
        <f>N144/30</f>
        <v>1.2490555555555559E-2</v>
      </c>
      <c r="P143" s="51">
        <f>O143/O155</f>
        <v>0.28588063852676271</v>
      </c>
      <c r="Q143" s="11">
        <f>IF(R143=0,0,S143/R143)</f>
        <v>0</v>
      </c>
      <c r="R143" s="279">
        <v>674.49</v>
      </c>
      <c r="S143" s="11">
        <f>P143*(F138*E138)</f>
        <v>0</v>
      </c>
      <c r="T143" s="280">
        <f>SUM(S143:S144)</f>
        <v>3069.2374056744065</v>
      </c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1:40" ht="12.75" customHeight="1" x14ac:dyDescent="0.25">
      <c r="A144" s="56"/>
      <c r="B144" s="6"/>
      <c r="C144" s="6"/>
      <c r="D144" s="6"/>
      <c r="E144" s="6"/>
      <c r="F144" s="6"/>
      <c r="G144" s="6"/>
      <c r="H144" s="270"/>
      <c r="I144" s="264"/>
      <c r="J144" s="264"/>
      <c r="K144" s="16" t="s">
        <v>68</v>
      </c>
      <c r="L144" s="48">
        <v>188.76</v>
      </c>
      <c r="M144" s="49">
        <f t="shared" si="4"/>
        <v>5.2977325704598437E-3</v>
      </c>
      <c r="N144" s="50">
        <f>R143/J143*L144*M144</f>
        <v>0.37471666666666675</v>
      </c>
      <c r="O144" s="50"/>
      <c r="P144" s="51">
        <f>N144/N155</f>
        <v>0.28588063852676271</v>
      </c>
      <c r="Q144" s="11">
        <f>IF(R143=0,0,S144/R143)</f>
        <v>4.5504565014668961</v>
      </c>
      <c r="R144" s="279"/>
      <c r="S144" s="11">
        <f>P144*((E134*F134)+(E135*F135)+(E136*F136)+(E137*F137))</f>
        <v>3069.2374056744065</v>
      </c>
      <c r="T144" s="280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1:40" ht="12.75" customHeight="1" x14ac:dyDescent="0.25">
      <c r="A145" s="13"/>
      <c r="B145" s="6"/>
      <c r="C145" s="6"/>
      <c r="D145" s="6"/>
      <c r="E145" s="6"/>
      <c r="F145" s="6"/>
      <c r="G145" s="6"/>
      <c r="H145" s="270"/>
      <c r="I145" s="264" t="s">
        <v>37</v>
      </c>
      <c r="J145" s="278">
        <v>6000</v>
      </c>
      <c r="K145" s="16" t="s">
        <v>64</v>
      </c>
      <c r="L145" s="48">
        <v>188.76</v>
      </c>
      <c r="M145" s="49">
        <f t="shared" si="4"/>
        <v>5.2977325704598437E-3</v>
      </c>
      <c r="N145" s="52" t="s">
        <v>69</v>
      </c>
      <c r="O145" s="50">
        <f>N146/30</f>
        <v>1.2352777777777781E-3</v>
      </c>
      <c r="P145" s="51">
        <f>O145/O155</f>
        <v>2.8272721601399143E-2</v>
      </c>
      <c r="Q145" s="11">
        <f>IF(R145=0,0,S145/R145)</f>
        <v>0</v>
      </c>
      <c r="R145" s="279">
        <v>222.35</v>
      </c>
      <c r="S145" s="11">
        <f>P145*(F138*E138)</f>
        <v>0</v>
      </c>
      <c r="T145" s="280">
        <f>SUM(S145:S146)</f>
        <v>303.53820093034926</v>
      </c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1:40" ht="12.75" customHeight="1" x14ac:dyDescent="0.25">
      <c r="A146" s="56"/>
      <c r="B146" s="6"/>
      <c r="C146" s="6"/>
      <c r="D146" s="6"/>
      <c r="E146" s="6"/>
      <c r="F146" s="6"/>
      <c r="G146" s="6"/>
      <c r="H146" s="270"/>
      <c r="I146" s="270"/>
      <c r="J146" s="270"/>
      <c r="K146" s="16" t="s">
        <v>68</v>
      </c>
      <c r="L146" s="48">
        <v>188.76</v>
      </c>
      <c r="M146" s="49">
        <f t="shared" si="4"/>
        <v>5.2977325704598437E-3</v>
      </c>
      <c r="N146" s="50">
        <f>R145/J145*L146*M146</f>
        <v>3.7058333333333339E-2</v>
      </c>
      <c r="O146" s="50"/>
      <c r="P146" s="51">
        <f>N146/N155</f>
        <v>2.8272721601399139E-2</v>
      </c>
      <c r="Q146" s="11">
        <f>IF(R145=0,0,S146/R145)</f>
        <v>1.3651369504400688</v>
      </c>
      <c r="R146" s="279"/>
      <c r="S146" s="11">
        <f>P146*((E134*F134)+(E135*F135)+(E136*F136)+(E137*F137))</f>
        <v>303.53820093034926</v>
      </c>
      <c r="T146" s="280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1:40" ht="12.75" customHeight="1" x14ac:dyDescent="0.25">
      <c r="A147" s="56"/>
      <c r="B147" s="6"/>
      <c r="C147" s="6"/>
      <c r="D147" s="6"/>
      <c r="E147" s="6"/>
      <c r="F147" s="6"/>
      <c r="G147" s="6"/>
      <c r="H147" s="270" t="s">
        <v>38</v>
      </c>
      <c r="I147" s="264" t="s">
        <v>39</v>
      </c>
      <c r="J147" s="282">
        <v>130</v>
      </c>
      <c r="K147" s="16" t="s">
        <v>64</v>
      </c>
      <c r="L147" s="48">
        <v>16</v>
      </c>
      <c r="M147" s="58">
        <f t="shared" si="4"/>
        <v>5.2977325704598437E-3</v>
      </c>
      <c r="N147" s="52" t="s">
        <v>69</v>
      </c>
      <c r="O147" s="50">
        <f>N148/30</f>
        <v>0</v>
      </c>
      <c r="P147" s="51">
        <f>O147/O155</f>
        <v>0</v>
      </c>
      <c r="Q147" s="11">
        <f>IF(R147=0,0,S147/R147)</f>
        <v>0</v>
      </c>
      <c r="R147" s="279">
        <v>0</v>
      </c>
      <c r="S147" s="11">
        <f>P147*(F138*E138)</f>
        <v>0</v>
      </c>
      <c r="T147" s="280">
        <f>SUM(S147:S148)</f>
        <v>0</v>
      </c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1:40" ht="12.75" customHeight="1" x14ac:dyDescent="0.25">
      <c r="A148" s="56"/>
      <c r="B148" s="6"/>
      <c r="C148" s="6"/>
      <c r="D148" s="6"/>
      <c r="E148" s="6"/>
      <c r="F148" s="6"/>
      <c r="G148" s="6"/>
      <c r="H148" s="270"/>
      <c r="I148" s="264"/>
      <c r="J148" s="264"/>
      <c r="K148" s="16" t="s">
        <v>68</v>
      </c>
      <c r="L148" s="48">
        <v>16</v>
      </c>
      <c r="M148" s="58">
        <f t="shared" si="4"/>
        <v>5.2977325704598437E-3</v>
      </c>
      <c r="N148" s="50">
        <f>R147/J147*L148*M148</f>
        <v>0</v>
      </c>
      <c r="O148" s="50"/>
      <c r="P148" s="51">
        <f>N148/N155</f>
        <v>0</v>
      </c>
      <c r="Q148" s="11">
        <f>IF(R147=0,0,S148/R147)</f>
        <v>0</v>
      </c>
      <c r="R148" s="279"/>
      <c r="S148" s="11">
        <f>P148*((E134*F134)+(E135*F135)+(E136*F136)+(E137*F137))</f>
        <v>0</v>
      </c>
      <c r="T148" s="280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1:40" ht="12.75" customHeight="1" x14ac:dyDescent="0.25">
      <c r="A149" s="56"/>
      <c r="B149" s="6"/>
      <c r="C149" s="6"/>
      <c r="D149" s="6"/>
      <c r="E149" s="6"/>
      <c r="F149" s="6"/>
      <c r="G149" s="6"/>
      <c r="H149" s="270"/>
      <c r="I149" s="281" t="s">
        <v>79</v>
      </c>
      <c r="J149" s="282">
        <v>300</v>
      </c>
      <c r="K149" s="53" t="s">
        <v>64</v>
      </c>
      <c r="L149" s="48">
        <v>16</v>
      </c>
      <c r="M149" s="58">
        <f t="shared" si="4"/>
        <v>5.2977325704598437E-3</v>
      </c>
      <c r="N149" s="52" t="s">
        <v>69</v>
      </c>
      <c r="O149" s="50">
        <f>N150/30</f>
        <v>1.9092557274375459E-3</v>
      </c>
      <c r="P149" s="51">
        <f>O149/O155</f>
        <v>4.3698556404719292E-2</v>
      </c>
      <c r="Q149" s="11">
        <f>IF(R149=0,0,S149/R149)</f>
        <v>0</v>
      </c>
      <c r="R149" s="279">
        <v>202.72</v>
      </c>
      <c r="S149" s="11">
        <f>P149*(F138*E138)</f>
        <v>0</v>
      </c>
      <c r="T149" s="280">
        <f>SUM(S149:S150)</f>
        <v>469.15119744557865</v>
      </c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1:40" ht="12.75" customHeight="1" x14ac:dyDescent="0.25">
      <c r="A150" s="56"/>
      <c r="B150" s="6"/>
      <c r="C150" s="6"/>
      <c r="D150" s="6"/>
      <c r="E150" s="6"/>
      <c r="F150" s="6"/>
      <c r="G150" s="6"/>
      <c r="H150" s="270"/>
      <c r="I150" s="270"/>
      <c r="J150" s="270"/>
      <c r="K150" s="53" t="s">
        <v>68</v>
      </c>
      <c r="L150" s="48">
        <v>16</v>
      </c>
      <c r="M150" s="58">
        <f t="shared" si="4"/>
        <v>5.2977325704598437E-3</v>
      </c>
      <c r="N150" s="50">
        <f>R149/J149*L150*M150</f>
        <v>5.7277671823126375E-2</v>
      </c>
      <c r="O150" s="50"/>
      <c r="P150" s="51">
        <f>N150/N155</f>
        <v>4.3698556404719285E-2</v>
      </c>
      <c r="Q150" s="11">
        <f>IF(R149=0,0,S150/R149)</f>
        <v>2.3142817553550645</v>
      </c>
      <c r="R150" s="279"/>
      <c r="S150" s="11">
        <f>P150*((E134*F134)+(E135*F135)+(E136*F136)+(E137*F137))</f>
        <v>469.15119744557865</v>
      </c>
      <c r="T150" s="280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1:40" ht="12.75" customHeight="1" x14ac:dyDescent="0.25">
      <c r="A151" s="56"/>
      <c r="B151" s="38"/>
      <c r="C151" s="38"/>
      <c r="D151" s="38"/>
      <c r="E151" s="38"/>
      <c r="F151" s="38"/>
      <c r="G151" s="6"/>
      <c r="H151" s="263" t="s">
        <v>41</v>
      </c>
      <c r="I151" s="263"/>
      <c r="J151" s="282">
        <v>130</v>
      </c>
      <c r="K151" s="53" t="s">
        <v>64</v>
      </c>
      <c r="L151" s="48">
        <v>8</v>
      </c>
      <c r="M151" s="58">
        <f>1/1132.6</f>
        <v>8.8292424509977055E-4</v>
      </c>
      <c r="N151" s="52" t="s">
        <v>69</v>
      </c>
      <c r="O151" s="50">
        <f>N152/4</f>
        <v>0</v>
      </c>
      <c r="P151" s="51">
        <f>O151/O155</f>
        <v>0</v>
      </c>
      <c r="Q151" s="11">
        <f>IF(R151=0,0,S151/R151)</f>
        <v>0</v>
      </c>
      <c r="R151" s="279">
        <v>0</v>
      </c>
      <c r="S151" s="11">
        <f>P151*(F138*E138)</f>
        <v>0</v>
      </c>
      <c r="T151" s="280">
        <f>SUM(S151:S152)</f>
        <v>0</v>
      </c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1:40" ht="12.75" customHeight="1" x14ac:dyDescent="0.25">
      <c r="A152" s="56"/>
      <c r="B152" s="38"/>
      <c r="C152" s="38"/>
      <c r="D152" s="38"/>
      <c r="E152" s="38"/>
      <c r="F152" s="38"/>
      <c r="G152" s="6"/>
      <c r="H152" s="263"/>
      <c r="I152" s="263"/>
      <c r="J152" s="282"/>
      <c r="K152" s="53" t="s">
        <v>68</v>
      </c>
      <c r="L152" s="48">
        <v>8</v>
      </c>
      <c r="M152" s="58">
        <f>1/1132.6</f>
        <v>8.8292424509977055E-4</v>
      </c>
      <c r="N152" s="50">
        <f>R151/J151*L152*M152</f>
        <v>0</v>
      </c>
      <c r="O152" s="50"/>
      <c r="P152" s="51">
        <f>N152/N155</f>
        <v>0</v>
      </c>
      <c r="Q152" s="11">
        <f>IF(R151=0,0,S152/R151)</f>
        <v>0</v>
      </c>
      <c r="R152" s="279"/>
      <c r="S152" s="11">
        <f>P152*((E134*F134)+(E135*F135)+(E136*F136)+(E137*F137))</f>
        <v>0</v>
      </c>
      <c r="T152" s="280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1:40" ht="12.75" customHeight="1" x14ac:dyDescent="0.25">
      <c r="A153" s="56"/>
      <c r="B153" s="38"/>
      <c r="C153" s="38"/>
      <c r="D153" s="38"/>
      <c r="E153" s="38"/>
      <c r="F153" s="38"/>
      <c r="G153" s="6"/>
      <c r="H153" s="270" t="s">
        <v>42</v>
      </c>
      <c r="I153" s="270"/>
      <c r="J153" s="278">
        <v>360</v>
      </c>
      <c r="K153" s="16" t="s">
        <v>64</v>
      </c>
      <c r="L153" s="48">
        <v>188.76</v>
      </c>
      <c r="M153" s="49">
        <f>1/188.76</f>
        <v>5.2977325704598437E-3</v>
      </c>
      <c r="N153" s="52" t="s">
        <v>69</v>
      </c>
      <c r="O153" s="50">
        <f>N154/30</f>
        <v>0</v>
      </c>
      <c r="P153" s="51">
        <f>O153/O155</f>
        <v>0</v>
      </c>
      <c r="Q153" s="11">
        <f>IF(R153=0,0,S153/R153)</f>
        <v>0</v>
      </c>
      <c r="R153" s="279">
        <v>0</v>
      </c>
      <c r="S153" s="11">
        <f>P153*(F138*E138)</f>
        <v>0</v>
      </c>
      <c r="T153" s="280">
        <f>SUM(S153:S154)</f>
        <v>0</v>
      </c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1:40" ht="12.75" customHeight="1" x14ac:dyDescent="0.25">
      <c r="A154" s="61"/>
      <c r="B154" s="38"/>
      <c r="C154" s="38"/>
      <c r="D154" s="38"/>
      <c r="E154" s="38"/>
      <c r="F154" s="38"/>
      <c r="G154" s="6"/>
      <c r="H154" s="270"/>
      <c r="I154" s="270"/>
      <c r="J154" s="278"/>
      <c r="K154" s="16" t="s">
        <v>68</v>
      </c>
      <c r="L154" s="48">
        <v>188.76</v>
      </c>
      <c r="M154" s="49">
        <f>1/188.76</f>
        <v>5.2977325704598437E-3</v>
      </c>
      <c r="N154" s="50">
        <f>R153/J153*L154*M154</f>
        <v>0</v>
      </c>
      <c r="O154" s="50"/>
      <c r="P154" s="51">
        <f>N154/N155</f>
        <v>0</v>
      </c>
      <c r="Q154" s="11">
        <f>IF(R153=0,0,S154/R153)</f>
        <v>0</v>
      </c>
      <c r="R154" s="279"/>
      <c r="S154" s="11">
        <f>P154*((E134*F134)+(E135*F135)+(E136*F136)+(E137*F137))</f>
        <v>0</v>
      </c>
      <c r="T154" s="280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1:40" ht="12.75" customHeight="1" x14ac:dyDescent="0.25">
      <c r="A155" s="2"/>
      <c r="B155" s="38"/>
      <c r="C155" s="38"/>
      <c r="D155" s="38"/>
      <c r="E155" s="38"/>
      <c r="F155" s="38"/>
      <c r="G155" s="6"/>
      <c r="H155" s="38"/>
      <c r="I155" s="38"/>
      <c r="J155" s="57"/>
      <c r="K155" s="64"/>
      <c r="L155" s="64"/>
      <c r="M155" s="64"/>
      <c r="N155" s="65">
        <f>SUM(N131:N154)</f>
        <v>1.3107451718231267</v>
      </c>
      <c r="O155" s="65">
        <f>SUM(O131:O154)</f>
        <v>4.3691505727437553E-2</v>
      </c>
      <c r="P155" s="38"/>
      <c r="Q155" s="38"/>
      <c r="R155" s="66">
        <f>SUM(R131:R153)</f>
        <v>1706.6</v>
      </c>
      <c r="S155" s="38"/>
      <c r="T155" s="67">
        <f>SUM(T131:T153)</f>
        <v>10736.079999999998</v>
      </c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1:40" ht="12.75" customHeight="1" x14ac:dyDescent="0.25">
      <c r="A156" s="2"/>
      <c r="B156" s="6"/>
      <c r="C156" s="6"/>
      <c r="D156" s="6"/>
      <c r="E156" s="6"/>
      <c r="F156" s="6"/>
      <c r="G156" s="6"/>
      <c r="H156" s="38"/>
      <c r="I156" s="68"/>
      <c r="J156" s="40"/>
      <c r="K156" s="38"/>
      <c r="L156" s="38"/>
      <c r="M156" s="38"/>
      <c r="N156" s="39"/>
      <c r="O156" s="40"/>
      <c r="P156" s="38"/>
      <c r="Q156" s="38"/>
      <c r="R156" s="40"/>
      <c r="S156" s="38"/>
      <c r="T156" s="38"/>
      <c r="U156" s="13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1:40" ht="12.75" customHeight="1" x14ac:dyDescent="0.25">
      <c r="A157" s="2"/>
      <c r="B157" s="69"/>
      <c r="C157" s="69"/>
      <c r="D157" s="69"/>
      <c r="E157" s="69"/>
      <c r="F157" s="69"/>
      <c r="G157" s="69"/>
      <c r="H157" s="69"/>
      <c r="I157" s="70"/>
      <c r="J157" s="71"/>
      <c r="K157" s="72"/>
      <c r="L157" s="72"/>
      <c r="M157" s="69"/>
      <c r="N157" s="72"/>
      <c r="O157" s="73"/>
      <c r="P157" s="69"/>
      <c r="Q157" s="69"/>
      <c r="R157" s="73"/>
      <c r="S157" s="69"/>
      <c r="T157" s="69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pans="1:40" ht="12.75" customHeight="1" x14ac:dyDescent="0.25">
      <c r="A158" s="2"/>
      <c r="B158" s="6"/>
      <c r="C158" s="6"/>
      <c r="D158" s="6"/>
      <c r="E158" s="6"/>
      <c r="F158" s="6"/>
      <c r="G158" s="6"/>
      <c r="H158" s="6"/>
      <c r="I158" s="41"/>
      <c r="J158" s="42"/>
      <c r="K158" s="4"/>
      <c r="L158" s="4"/>
      <c r="M158" s="6"/>
      <c r="N158" s="4"/>
      <c r="O158" s="35"/>
      <c r="P158" s="6"/>
      <c r="Q158" s="6"/>
      <c r="R158" s="35"/>
      <c r="S158" s="6"/>
      <c r="T158" s="6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pans="1:40" ht="12.75" customHeight="1" x14ac:dyDescent="0.25">
      <c r="A159" s="2"/>
      <c r="B159" s="6"/>
      <c r="C159" s="6"/>
      <c r="D159" s="6"/>
      <c r="E159" s="6"/>
      <c r="F159" s="6"/>
      <c r="G159" s="6"/>
      <c r="H159" s="6"/>
      <c r="I159" s="41"/>
      <c r="J159" s="42"/>
      <c r="K159" s="4"/>
      <c r="L159" s="4"/>
      <c r="M159" s="6"/>
      <c r="N159" s="4"/>
      <c r="O159" s="35"/>
      <c r="P159" s="6"/>
      <c r="Q159" s="6"/>
      <c r="R159" s="35"/>
      <c r="S159" s="6"/>
      <c r="T159" s="6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spans="1:40" ht="12.75" customHeight="1" x14ac:dyDescent="0.25">
      <c r="A160" s="13"/>
      <c r="B160" s="276" t="s">
        <v>87</v>
      </c>
      <c r="C160" s="276"/>
      <c r="D160" s="276"/>
      <c r="E160" s="276"/>
      <c r="F160" s="276"/>
      <c r="G160" s="43"/>
      <c r="H160" s="277" t="s">
        <v>52</v>
      </c>
      <c r="I160" s="277"/>
      <c r="J160" s="45" t="s">
        <v>53</v>
      </c>
      <c r="K160" s="44" t="s">
        <v>54</v>
      </c>
      <c r="L160" s="44" t="s">
        <v>81</v>
      </c>
      <c r="M160" s="44" t="s">
        <v>82</v>
      </c>
      <c r="N160" s="44" t="s">
        <v>57</v>
      </c>
      <c r="O160" s="45" t="s">
        <v>58</v>
      </c>
      <c r="P160" s="45" t="s">
        <v>59</v>
      </c>
      <c r="Q160" s="45" t="s">
        <v>60</v>
      </c>
      <c r="R160" s="45" t="s">
        <v>61</v>
      </c>
      <c r="S160" s="277" t="s">
        <v>62</v>
      </c>
      <c r="T160" s="277"/>
      <c r="U160" s="46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spans="1:40" ht="12.75" customHeight="1" x14ac:dyDescent="0.25">
      <c r="A161" s="2"/>
      <c r="B161" s="6"/>
      <c r="C161" s="6"/>
      <c r="D161" s="6"/>
      <c r="E161" s="6"/>
      <c r="F161" s="6"/>
      <c r="G161" s="6"/>
      <c r="H161" s="270" t="s">
        <v>28</v>
      </c>
      <c r="I161" s="264" t="s">
        <v>63</v>
      </c>
      <c r="J161" s="278">
        <v>900</v>
      </c>
      <c r="K161" s="16" t="s">
        <v>64</v>
      </c>
      <c r="L161" s="48">
        <v>188.76</v>
      </c>
      <c r="M161" s="49">
        <f t="shared" ref="M161:M180" si="5">1/188.76</f>
        <v>5.2977325704598437E-3</v>
      </c>
      <c r="N161" s="50"/>
      <c r="O161" s="50">
        <f>N162/30</f>
        <v>1.7333333333333333E-2</v>
      </c>
      <c r="P161" s="51">
        <f>O161/O185</f>
        <v>0.52235061900597057</v>
      </c>
      <c r="Q161" s="11">
        <f>IF(R161=0,0,S161/R161)</f>
        <v>0</v>
      </c>
      <c r="R161" s="279">
        <v>468</v>
      </c>
      <c r="S161" s="11">
        <f>P161*(F168*E168)</f>
        <v>0</v>
      </c>
      <c r="T161" s="280">
        <f>SUM(S161:S162)</f>
        <v>3784.3623291177851</v>
      </c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 spans="1:40" ht="12.75" customHeight="1" x14ac:dyDescent="0.25">
      <c r="A162" s="13"/>
      <c r="B162" s="276" t="s">
        <v>65</v>
      </c>
      <c r="C162" s="276"/>
      <c r="D162" s="276"/>
      <c r="E162" s="276" t="s">
        <v>66</v>
      </c>
      <c r="F162" s="277" t="s">
        <v>67</v>
      </c>
      <c r="G162" s="6"/>
      <c r="H162" s="270"/>
      <c r="I162" s="264"/>
      <c r="J162" s="264"/>
      <c r="K162" s="16" t="s">
        <v>68</v>
      </c>
      <c r="L162" s="48">
        <v>188.76</v>
      </c>
      <c r="M162" s="49">
        <f t="shared" si="5"/>
        <v>5.2977325704598437E-3</v>
      </c>
      <c r="N162" s="50">
        <f>R161/J161*L162*M162</f>
        <v>0.52</v>
      </c>
      <c r="O162" s="50"/>
      <c r="P162" s="51">
        <f>N162/N185</f>
        <v>0.52235061900597046</v>
      </c>
      <c r="Q162" s="11">
        <f>IF(R161=0,0,S162/R161)</f>
        <v>8.08624429298672</v>
      </c>
      <c r="R162" s="279"/>
      <c r="S162" s="11">
        <f>P162*((E164*F164)+(E165*F165)+(E166*F166)+(E167*F167))</f>
        <v>3784.3623291177851</v>
      </c>
      <c r="T162" s="280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 spans="1:40" ht="12.75" customHeight="1" x14ac:dyDescent="0.25">
      <c r="A163" s="13"/>
      <c r="B163" s="276"/>
      <c r="C163" s="276"/>
      <c r="D163" s="276"/>
      <c r="E163" s="276"/>
      <c r="F163" s="276"/>
      <c r="G163" s="6"/>
      <c r="H163" s="270"/>
      <c r="I163" s="264" t="s">
        <v>30</v>
      </c>
      <c r="J163" s="278">
        <v>405</v>
      </c>
      <c r="K163" s="16" t="s">
        <v>64</v>
      </c>
      <c r="L163" s="48">
        <v>188.76</v>
      </c>
      <c r="M163" s="49">
        <f t="shared" si="5"/>
        <v>5.2977325704598437E-3</v>
      </c>
      <c r="N163" s="52" t="s">
        <v>69</v>
      </c>
      <c r="O163" s="50">
        <f>N164/30</f>
        <v>0</v>
      </c>
      <c r="P163" s="51">
        <f>O163/O185</f>
        <v>0</v>
      </c>
      <c r="Q163" s="11">
        <f>IF(R163=0,0,S163/R163)</f>
        <v>0</v>
      </c>
      <c r="R163" s="279">
        <v>0</v>
      </c>
      <c r="S163" s="11">
        <f>P163*(F168*E168)</f>
        <v>0</v>
      </c>
      <c r="T163" s="280">
        <f>SUM(S163:S164)</f>
        <v>0</v>
      </c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</row>
    <row r="164" spans="1:40" ht="12.75" customHeight="1" x14ac:dyDescent="0.25">
      <c r="A164" s="13"/>
      <c r="B164" s="272" t="s">
        <v>70</v>
      </c>
      <c r="C164" s="272"/>
      <c r="D164" s="272"/>
      <c r="E164" s="12"/>
      <c r="F164" s="47"/>
      <c r="G164" s="6"/>
      <c r="H164" s="270"/>
      <c r="I164" s="264"/>
      <c r="J164" s="264"/>
      <c r="K164" s="16" t="s">
        <v>68</v>
      </c>
      <c r="L164" s="48">
        <v>188.76</v>
      </c>
      <c r="M164" s="49">
        <f t="shared" si="5"/>
        <v>5.2977325704598437E-3</v>
      </c>
      <c r="N164" s="50">
        <f>R163/J163*L164*M164</f>
        <v>0</v>
      </c>
      <c r="O164" s="50"/>
      <c r="P164" s="51">
        <f>N164/N185</f>
        <v>0</v>
      </c>
      <c r="Q164" s="11">
        <f>IF(R163=0,0,S164/R163)</f>
        <v>0</v>
      </c>
      <c r="R164" s="279"/>
      <c r="S164" s="11">
        <f>P164*((E164*F164)+(E165*F165)+(E166*F166)+(E167*F167))</f>
        <v>0</v>
      </c>
      <c r="T164" s="280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 spans="1:40" ht="12.75" customHeight="1" x14ac:dyDescent="0.25">
      <c r="A165" s="13"/>
      <c r="B165" s="272" t="s">
        <v>71</v>
      </c>
      <c r="C165" s="272"/>
      <c r="D165" s="272"/>
      <c r="E165" s="12"/>
      <c r="F165" s="55"/>
      <c r="G165" s="6"/>
      <c r="H165" s="270"/>
      <c r="I165" s="264" t="s">
        <v>31</v>
      </c>
      <c r="J165" s="278">
        <v>2000</v>
      </c>
      <c r="K165" s="16" t="s">
        <v>64</v>
      </c>
      <c r="L165" s="48">
        <v>188.76</v>
      </c>
      <c r="M165" s="49">
        <f t="shared" si="5"/>
        <v>5.2977325704598437E-3</v>
      </c>
      <c r="N165" s="52" t="s">
        <v>69</v>
      </c>
      <c r="O165" s="50">
        <f>N166/30</f>
        <v>1.4600000000000001E-3</v>
      </c>
      <c r="P165" s="51">
        <f>O165/O185</f>
        <v>4.3997994447041375E-2</v>
      </c>
      <c r="Q165" s="11">
        <f>IF(R165=0,0,S165/R165)</f>
        <v>0</v>
      </c>
      <c r="R165" s="279">
        <v>87.6</v>
      </c>
      <c r="S165" s="11">
        <f>P165*(F168*E168)</f>
        <v>0</v>
      </c>
      <c r="T165" s="280">
        <f>SUM(S165:S166)</f>
        <v>318.75975002953658</v>
      </c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 spans="1:40" ht="12.75" customHeight="1" x14ac:dyDescent="0.25">
      <c r="A166" s="13"/>
      <c r="B166" s="272" t="s">
        <v>72</v>
      </c>
      <c r="C166" s="272"/>
      <c r="D166" s="272"/>
      <c r="E166" s="12"/>
      <c r="F166" s="55"/>
      <c r="G166" s="6"/>
      <c r="H166" s="270"/>
      <c r="I166" s="264"/>
      <c r="J166" s="264"/>
      <c r="K166" s="16" t="s">
        <v>68</v>
      </c>
      <c r="L166" s="48">
        <v>188.76</v>
      </c>
      <c r="M166" s="49">
        <f t="shared" si="5"/>
        <v>5.2977325704598437E-3</v>
      </c>
      <c r="N166" s="50">
        <f>R165/J165*L166*M166</f>
        <v>4.3800000000000006E-2</v>
      </c>
      <c r="O166" s="50"/>
      <c r="P166" s="51">
        <f>N166/N185</f>
        <v>4.3997994447041368E-2</v>
      </c>
      <c r="Q166" s="11">
        <f>IF(R165=0,0,S166/R165)</f>
        <v>3.6388099318440252</v>
      </c>
      <c r="R166" s="279"/>
      <c r="S166" s="11">
        <f>P166*((E164*F164)+(E165*F165)+(E166*F166)+(E167*F167))</f>
        <v>318.75975002953658</v>
      </c>
      <c r="T166" s="280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 spans="1:40" ht="12.75" customHeight="1" x14ac:dyDescent="0.25">
      <c r="A167" s="56"/>
      <c r="B167" s="272" t="s">
        <v>83</v>
      </c>
      <c r="C167" s="272"/>
      <c r="D167" s="272"/>
      <c r="E167" s="54">
        <f>'Resumo Geral por cidade'!F19</f>
        <v>1</v>
      </c>
      <c r="F167" s="55">
        <f>'Resumo Geral por cidade'!E19</f>
        <v>7244.87</v>
      </c>
      <c r="G167" s="6"/>
      <c r="H167" s="270"/>
      <c r="I167" s="264" t="s">
        <v>32</v>
      </c>
      <c r="J167" s="278">
        <v>1500</v>
      </c>
      <c r="K167" s="16" t="s">
        <v>64</v>
      </c>
      <c r="L167" s="48">
        <v>188.76</v>
      </c>
      <c r="M167" s="49">
        <f t="shared" si="5"/>
        <v>5.2977325704598437E-3</v>
      </c>
      <c r="N167" s="52" t="s">
        <v>69</v>
      </c>
      <c r="O167" s="50">
        <f>N168/30</f>
        <v>0</v>
      </c>
      <c r="P167" s="51">
        <f>O167/O185</f>
        <v>0</v>
      </c>
      <c r="Q167" s="11">
        <f>IF(R167=0,0,S167/R167)</f>
        <v>0</v>
      </c>
      <c r="R167" s="279">
        <v>0</v>
      </c>
      <c r="S167" s="11">
        <f>P167*(F168*E168)</f>
        <v>0</v>
      </c>
      <c r="T167" s="280">
        <f>SUM(S167:S168)</f>
        <v>0</v>
      </c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 spans="1:40" ht="12.75" customHeight="1" x14ac:dyDescent="0.25">
      <c r="A168" s="56"/>
      <c r="B168" s="272" t="s">
        <v>64</v>
      </c>
      <c r="C168" s="272"/>
      <c r="D168" s="272"/>
      <c r="E168" s="54"/>
      <c r="F168" s="55"/>
      <c r="G168" s="6"/>
      <c r="H168" s="270"/>
      <c r="I168" s="264"/>
      <c r="J168" s="264"/>
      <c r="K168" s="16" t="s">
        <v>68</v>
      </c>
      <c r="L168" s="48">
        <v>188.76</v>
      </c>
      <c r="M168" s="49">
        <f t="shared" si="5"/>
        <v>5.2977325704598437E-3</v>
      </c>
      <c r="N168" s="50">
        <f>R167/J167*L168*M168</f>
        <v>0</v>
      </c>
      <c r="O168" s="50"/>
      <c r="P168" s="51">
        <f>N168/N185</f>
        <v>0</v>
      </c>
      <c r="Q168" s="11">
        <f>IF(R167=0,0,S168/R167)</f>
        <v>0</v>
      </c>
      <c r="R168" s="279"/>
      <c r="S168" s="11">
        <f>P168*((E164*F164)+(E165*F165)+(E166*F166)+(E167*F167))</f>
        <v>0</v>
      </c>
      <c r="T168" s="280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 spans="1:40" ht="12.75" customHeight="1" x14ac:dyDescent="0.25">
      <c r="A169" s="3"/>
      <c r="B169" s="272" t="s">
        <v>76</v>
      </c>
      <c r="C169" s="272"/>
      <c r="D169" s="272"/>
      <c r="E169" s="54"/>
      <c r="F169" s="55"/>
      <c r="G169" s="6"/>
      <c r="H169" s="270"/>
      <c r="I169" s="264" t="s">
        <v>33</v>
      </c>
      <c r="J169" s="278">
        <v>1250</v>
      </c>
      <c r="K169" s="16" t="s">
        <v>64</v>
      </c>
      <c r="L169" s="48">
        <v>188.76</v>
      </c>
      <c r="M169" s="49">
        <f t="shared" si="5"/>
        <v>5.2977325704598437E-3</v>
      </c>
      <c r="N169" s="52" t="s">
        <v>69</v>
      </c>
      <c r="O169" s="50">
        <f>N170/30</f>
        <v>2.0696E-3</v>
      </c>
      <c r="P169" s="51">
        <f>O169/O185</f>
        <v>6.2368663909312887E-2</v>
      </c>
      <c r="Q169" s="11">
        <f>IF(R169=0,0,S169/R169)</f>
        <v>0</v>
      </c>
      <c r="R169" s="279">
        <v>77.61</v>
      </c>
      <c r="S169" s="11">
        <f>P169*(F168*E168)</f>
        <v>0</v>
      </c>
      <c r="T169" s="280">
        <f>SUM(S169:S170)</f>
        <v>451.85286209666356</v>
      </c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 spans="1:40" ht="12.75" customHeight="1" x14ac:dyDescent="0.25">
      <c r="A170" s="3"/>
      <c r="B170" s="283"/>
      <c r="C170" s="283"/>
      <c r="D170" s="283"/>
      <c r="E170" s="74"/>
      <c r="F170" s="75"/>
      <c r="G170" s="6"/>
      <c r="H170" s="270"/>
      <c r="I170" s="264"/>
      <c r="J170" s="264"/>
      <c r="K170" s="16" t="s">
        <v>68</v>
      </c>
      <c r="L170" s="48">
        <v>188.76</v>
      </c>
      <c r="M170" s="49">
        <f t="shared" si="5"/>
        <v>5.2977325704598437E-3</v>
      </c>
      <c r="N170" s="50">
        <f>R169/J169*L170*M170</f>
        <v>6.2087999999999997E-2</v>
      </c>
      <c r="O170" s="50"/>
      <c r="P170" s="51">
        <f>N170/N185</f>
        <v>6.2368663909312873E-2</v>
      </c>
      <c r="Q170" s="11">
        <f>IF(R169=0,0,S170/R169)</f>
        <v>5.8220958909504388</v>
      </c>
      <c r="R170" s="279"/>
      <c r="S170" s="11">
        <f>P170*((E164*F164)+(E165*F165)+(E166*F166)+(E167*F167))</f>
        <v>451.85286209666356</v>
      </c>
      <c r="T170" s="280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 spans="1:40" ht="12.75" customHeight="1" x14ac:dyDescent="0.25">
      <c r="A171" s="3"/>
      <c r="B171" s="159"/>
      <c r="C171" s="38"/>
      <c r="D171" s="38"/>
      <c r="E171" s="38"/>
      <c r="F171" s="38"/>
      <c r="G171" s="6"/>
      <c r="H171" s="270"/>
      <c r="I171" s="264" t="s">
        <v>34</v>
      </c>
      <c r="J171" s="278">
        <v>250</v>
      </c>
      <c r="K171" s="16" t="s">
        <v>64</v>
      </c>
      <c r="L171" s="48">
        <v>188.76</v>
      </c>
      <c r="M171" s="49">
        <f t="shared" si="5"/>
        <v>5.2977325704598437E-3</v>
      </c>
      <c r="N171" s="52" t="s">
        <v>69</v>
      </c>
      <c r="O171" s="50">
        <f>N172/30</f>
        <v>4.7333333333333342E-3</v>
      </c>
      <c r="P171" s="51">
        <f>O171/O185</f>
        <v>0.14264189980547662</v>
      </c>
      <c r="Q171" s="11">
        <f>IF(R171=0,0,S171/R171)</f>
        <v>0</v>
      </c>
      <c r="R171" s="279">
        <v>35.5</v>
      </c>
      <c r="S171" s="11">
        <f>P171*(F168*E168)</f>
        <v>0</v>
      </c>
      <c r="T171" s="280">
        <f>SUM(S171:S172)</f>
        <v>1033.422020643703</v>
      </c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 spans="1:40" ht="12.75" customHeight="1" x14ac:dyDescent="0.25">
      <c r="A172" s="13"/>
      <c r="B172" s="273" t="s">
        <v>77</v>
      </c>
      <c r="C172" s="273"/>
      <c r="D172" s="273"/>
      <c r="E172" s="273"/>
      <c r="F172" s="273"/>
      <c r="G172" s="6"/>
      <c r="H172" s="270"/>
      <c r="I172" s="270"/>
      <c r="J172" s="270"/>
      <c r="K172" s="16" t="s">
        <v>68</v>
      </c>
      <c r="L172" s="48">
        <v>188.76</v>
      </c>
      <c r="M172" s="49">
        <f t="shared" si="5"/>
        <v>5.2977325704598437E-3</v>
      </c>
      <c r="N172" s="50">
        <f>R171/J171*L172*M172</f>
        <v>0.14200000000000002</v>
      </c>
      <c r="O172" s="50"/>
      <c r="P172" s="51">
        <f>N172/N185</f>
        <v>0.14264189980547656</v>
      </c>
      <c r="Q172" s="11">
        <f>IF(R171=0,0,S172/R171)</f>
        <v>29.110479454752198</v>
      </c>
      <c r="R172" s="279"/>
      <c r="S172" s="11">
        <f>P172*((E164*F164)+(E165*F165)+(E166*F166)+(E167*F167))</f>
        <v>1033.422020643703</v>
      </c>
      <c r="T172" s="280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 spans="1:40" ht="12.75" customHeight="1" x14ac:dyDescent="0.25">
      <c r="A173" s="13"/>
      <c r="B173" s="273"/>
      <c r="C173" s="273"/>
      <c r="D173" s="273"/>
      <c r="E173" s="273"/>
      <c r="F173" s="273"/>
      <c r="G173" s="6"/>
      <c r="H173" s="270" t="s">
        <v>35</v>
      </c>
      <c r="I173" s="264" t="s">
        <v>78</v>
      </c>
      <c r="J173" s="278">
        <v>2250</v>
      </c>
      <c r="K173" s="16" t="s">
        <v>64</v>
      </c>
      <c r="L173" s="48">
        <v>188.76</v>
      </c>
      <c r="M173" s="49">
        <f t="shared" si="5"/>
        <v>5.2977325704598437E-3</v>
      </c>
      <c r="N173" s="52" t="s">
        <v>69</v>
      </c>
      <c r="O173" s="50">
        <f>N174/30</f>
        <v>6.0505185185185193E-3</v>
      </c>
      <c r="P173" s="51">
        <f>O173/O185</f>
        <v>0.1823360823147252</v>
      </c>
      <c r="Q173" s="11">
        <f>IF(R173=0,0,S173/R173)</f>
        <v>0</v>
      </c>
      <c r="R173" s="279">
        <v>408.41</v>
      </c>
      <c r="S173" s="11">
        <f>P173*(F168*E168)</f>
        <v>0</v>
      </c>
      <c r="T173" s="280">
        <f>SUM(S173:S174)</f>
        <v>1321.0012126794827</v>
      </c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spans="1:40" ht="12.75" customHeight="1" x14ac:dyDescent="0.25">
      <c r="A174" s="56"/>
      <c r="B174" s="4"/>
      <c r="C174" s="4"/>
      <c r="D174" s="4"/>
      <c r="E174" s="4"/>
      <c r="F174" s="4"/>
      <c r="G174" s="6"/>
      <c r="H174" s="270"/>
      <c r="I174" s="264"/>
      <c r="J174" s="264"/>
      <c r="K174" s="16" t="s">
        <v>68</v>
      </c>
      <c r="L174" s="48">
        <v>188.76</v>
      </c>
      <c r="M174" s="49">
        <f t="shared" si="5"/>
        <v>5.2977325704598437E-3</v>
      </c>
      <c r="N174" s="50">
        <f>R173/J173*L174*M174</f>
        <v>0.18151555555555557</v>
      </c>
      <c r="O174" s="50"/>
      <c r="P174" s="51">
        <f>N174/N185</f>
        <v>0.18233608231472515</v>
      </c>
      <c r="Q174" s="11">
        <f>IF(R173=0,0,S174/R173)</f>
        <v>3.2344977171946883</v>
      </c>
      <c r="R174" s="279"/>
      <c r="S174" s="11">
        <f>P174*((E164*F164)+(E165*F165)+(E166*F166)+(E167*F167))</f>
        <v>1321.0012126794827</v>
      </c>
      <c r="T174" s="280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spans="1:40" ht="12.75" customHeight="1" x14ac:dyDescent="0.25">
      <c r="A175" s="13"/>
      <c r="B175" s="6"/>
      <c r="C175" s="6"/>
      <c r="D175" s="6"/>
      <c r="E175" s="6"/>
      <c r="F175" s="6"/>
      <c r="G175" s="6"/>
      <c r="H175" s="270"/>
      <c r="I175" s="264" t="s">
        <v>37</v>
      </c>
      <c r="J175" s="278">
        <v>7500</v>
      </c>
      <c r="K175" s="16" t="s">
        <v>64</v>
      </c>
      <c r="L175" s="48">
        <v>188.76</v>
      </c>
      <c r="M175" s="49">
        <f t="shared" si="5"/>
        <v>5.2977325704598437E-3</v>
      </c>
      <c r="N175" s="52" t="s">
        <v>69</v>
      </c>
      <c r="O175" s="50">
        <f>N176/30</f>
        <v>5.5835555555555562E-4</v>
      </c>
      <c r="P175" s="51">
        <f>O175/O185</f>
        <v>1.6826386734800025E-2</v>
      </c>
      <c r="Q175" s="11">
        <f>IF(R175=0,0,S175/R175)</f>
        <v>0</v>
      </c>
      <c r="R175" s="279">
        <v>125.63</v>
      </c>
      <c r="S175" s="11">
        <f>P175*(F168*E168)</f>
        <v>0</v>
      </c>
      <c r="T175" s="280">
        <f>SUM(S175:S176)</f>
        <v>121.9049844633506</v>
      </c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 spans="1:40" ht="12.75" customHeight="1" x14ac:dyDescent="0.25">
      <c r="A176" s="56"/>
      <c r="B176" s="6"/>
      <c r="C176" s="6"/>
      <c r="D176" s="6"/>
      <c r="E176" s="6"/>
      <c r="F176" s="6"/>
      <c r="G176" s="6"/>
      <c r="H176" s="270"/>
      <c r="I176" s="270"/>
      <c r="J176" s="270"/>
      <c r="K176" s="16" t="s">
        <v>68</v>
      </c>
      <c r="L176" s="48">
        <v>188.76</v>
      </c>
      <c r="M176" s="49">
        <f t="shared" si="5"/>
        <v>5.2977325704598437E-3</v>
      </c>
      <c r="N176" s="50">
        <f>R175/J175*L176*M176</f>
        <v>1.6750666666666667E-2</v>
      </c>
      <c r="O176" s="50"/>
      <c r="P176" s="51">
        <f>N176/N185</f>
        <v>1.6826386734800018E-2</v>
      </c>
      <c r="Q176" s="11">
        <f>IF(R175=0,0,S176/R175)</f>
        <v>0.9703493151584065</v>
      </c>
      <c r="R176" s="279"/>
      <c r="S176" s="11">
        <f>P176*((E164*F164)+(E165*F165)+(E166*F166)+(E167*F167))</f>
        <v>121.9049844633506</v>
      </c>
      <c r="T176" s="280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 spans="1:40" ht="12.75" customHeight="1" x14ac:dyDescent="0.25">
      <c r="A177" s="56"/>
      <c r="B177" s="6"/>
      <c r="C177" s="6"/>
      <c r="D177" s="6"/>
      <c r="E177" s="6"/>
      <c r="F177" s="6"/>
      <c r="G177" s="6"/>
      <c r="H177" s="270" t="s">
        <v>38</v>
      </c>
      <c r="I177" s="264" t="s">
        <v>39</v>
      </c>
      <c r="J177" s="282">
        <v>340</v>
      </c>
      <c r="K177" s="16" t="s">
        <v>64</v>
      </c>
      <c r="L177" s="48">
        <v>16</v>
      </c>
      <c r="M177" s="58">
        <f t="shared" si="5"/>
        <v>5.2977325704598437E-3</v>
      </c>
      <c r="N177" s="52" t="s">
        <v>69</v>
      </c>
      <c r="O177" s="50">
        <f>N178/30</f>
        <v>0</v>
      </c>
      <c r="P177" s="51">
        <f>O177/O185</f>
        <v>0</v>
      </c>
      <c r="Q177" s="11">
        <f>IF(R177=0,0,S177/R177)</f>
        <v>0</v>
      </c>
      <c r="R177" s="279">
        <v>0</v>
      </c>
      <c r="S177" s="11">
        <f>P177*(F168*E168)</f>
        <v>0</v>
      </c>
      <c r="T177" s="280">
        <f>SUM(S177:S178)</f>
        <v>0</v>
      </c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 spans="1:40" ht="12.75" customHeight="1" x14ac:dyDescent="0.25">
      <c r="A178" s="56"/>
      <c r="B178" s="6"/>
      <c r="C178" s="6"/>
      <c r="D178" s="6"/>
      <c r="E178" s="6"/>
      <c r="F178" s="6"/>
      <c r="G178" s="6"/>
      <c r="H178" s="270"/>
      <c r="I178" s="264"/>
      <c r="J178" s="264"/>
      <c r="K178" s="16" t="s">
        <v>68</v>
      </c>
      <c r="L178" s="48">
        <v>16</v>
      </c>
      <c r="M178" s="58">
        <f t="shared" si="5"/>
        <v>5.2977325704598437E-3</v>
      </c>
      <c r="N178" s="50">
        <f>R177/J177*L178*M178</f>
        <v>0</v>
      </c>
      <c r="O178" s="50"/>
      <c r="P178" s="51">
        <f>N178/N185</f>
        <v>0</v>
      </c>
      <c r="Q178" s="11">
        <f>IF(R177=0,0,S178/R177)</f>
        <v>0</v>
      </c>
      <c r="R178" s="279"/>
      <c r="S178" s="11">
        <f>P178*((E164*F164)+(E165*F165)+(E166*F166)+(E167*F167))</f>
        <v>0</v>
      </c>
      <c r="T178" s="280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 spans="1:40" ht="12.75" customHeight="1" x14ac:dyDescent="0.25">
      <c r="A179" s="56"/>
      <c r="B179" s="6"/>
      <c r="C179" s="6"/>
      <c r="D179" s="6"/>
      <c r="E179" s="6"/>
      <c r="F179" s="6"/>
      <c r="G179" s="6"/>
      <c r="H179" s="270"/>
      <c r="I179" s="281" t="s">
        <v>79</v>
      </c>
      <c r="J179" s="282">
        <v>340</v>
      </c>
      <c r="K179" s="53" t="s">
        <v>64</v>
      </c>
      <c r="L179" s="48">
        <v>16</v>
      </c>
      <c r="M179" s="58">
        <f t="shared" si="5"/>
        <v>5.2977325704598437E-3</v>
      </c>
      <c r="N179" s="52" t="s">
        <v>69</v>
      </c>
      <c r="O179" s="50">
        <f>N180/30</f>
        <v>9.7818996214718134E-4</v>
      </c>
      <c r="P179" s="51">
        <f>O179/O185</f>
        <v>2.9478353782673487E-2</v>
      </c>
      <c r="Q179" s="11">
        <f>IF(R179=0,0,S179/R179)</f>
        <v>0</v>
      </c>
      <c r="R179" s="279">
        <v>117.71</v>
      </c>
      <c r="S179" s="11">
        <f>P179*(F168*E168)</f>
        <v>0</v>
      </c>
      <c r="T179" s="280">
        <f>SUM(S179:S180)</f>
        <v>213.56684096947765</v>
      </c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</row>
    <row r="180" spans="1:40" ht="12.75" customHeight="1" x14ac:dyDescent="0.25">
      <c r="A180" s="56"/>
      <c r="B180" s="6"/>
      <c r="C180" s="6"/>
      <c r="D180" s="6"/>
      <c r="E180" s="6"/>
      <c r="F180" s="6"/>
      <c r="G180" s="6"/>
      <c r="H180" s="270"/>
      <c r="I180" s="270"/>
      <c r="J180" s="270"/>
      <c r="K180" s="53" t="s">
        <v>68</v>
      </c>
      <c r="L180" s="48">
        <v>16</v>
      </c>
      <c r="M180" s="58">
        <f t="shared" si="5"/>
        <v>5.2977325704598437E-3</v>
      </c>
      <c r="N180" s="50">
        <f>R179/J179*L180*M180</f>
        <v>2.9345698864415442E-2</v>
      </c>
      <c r="O180" s="50"/>
      <c r="P180" s="51">
        <f>N180/N185</f>
        <v>2.9478353782673484E-2</v>
      </c>
      <c r="Q180" s="11">
        <f>IF(R179=0,0,S180/R179)</f>
        <v>1.8143474723428568</v>
      </c>
      <c r="R180" s="279"/>
      <c r="S180" s="11">
        <f>P180*((E164*F164)+(E165*F165)+(E166*F166)+(E167*F167))</f>
        <v>213.56684096947765</v>
      </c>
      <c r="T180" s="280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</row>
    <row r="181" spans="1:40" ht="12.75" customHeight="1" x14ac:dyDescent="0.25">
      <c r="A181" s="56"/>
      <c r="B181" s="38"/>
      <c r="C181" s="38"/>
      <c r="D181" s="38"/>
      <c r="E181" s="38"/>
      <c r="F181" s="38"/>
      <c r="G181" s="6"/>
      <c r="H181" s="263" t="s">
        <v>41</v>
      </c>
      <c r="I181" s="263"/>
      <c r="J181" s="282">
        <v>145</v>
      </c>
      <c r="K181" s="53" t="s">
        <v>64</v>
      </c>
      <c r="L181" s="48">
        <v>8</v>
      </c>
      <c r="M181" s="58">
        <f>1/1132.6</f>
        <v>8.8292424509977055E-4</v>
      </c>
      <c r="N181" s="52" t="s">
        <v>69</v>
      </c>
      <c r="O181" s="50">
        <f>N182/4</f>
        <v>0</v>
      </c>
      <c r="P181" s="51">
        <f>O181/O185</f>
        <v>0</v>
      </c>
      <c r="Q181" s="11">
        <f>IF(R181=0,0,S181/R181)</f>
        <v>0</v>
      </c>
      <c r="R181" s="279">
        <v>0</v>
      </c>
      <c r="S181" s="11">
        <f>P181*(F168*E168)</f>
        <v>0</v>
      </c>
      <c r="T181" s="280">
        <f>SUM(S181:S182)</f>
        <v>0</v>
      </c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</row>
    <row r="182" spans="1:40" ht="12.75" customHeight="1" x14ac:dyDescent="0.25">
      <c r="A182" s="56"/>
      <c r="B182" s="38"/>
      <c r="C182" s="38"/>
      <c r="D182" s="38"/>
      <c r="E182" s="38"/>
      <c r="F182" s="38"/>
      <c r="G182" s="6"/>
      <c r="H182" s="263"/>
      <c r="I182" s="263"/>
      <c r="J182" s="282"/>
      <c r="K182" s="53" t="s">
        <v>68</v>
      </c>
      <c r="L182" s="48">
        <v>8</v>
      </c>
      <c r="M182" s="58">
        <f>1/1132.6</f>
        <v>8.8292424509977055E-4</v>
      </c>
      <c r="N182" s="50">
        <f>R181/J181*L182*M182</f>
        <v>0</v>
      </c>
      <c r="O182" s="50"/>
      <c r="P182" s="51">
        <f>N182/N185</f>
        <v>0</v>
      </c>
      <c r="Q182" s="11">
        <f>IF(R181=0,0,S182/R181)</f>
        <v>0</v>
      </c>
      <c r="R182" s="279"/>
      <c r="S182" s="11">
        <f>P182*((E164*F164)+(E165*F165)+(E166*F166)+(E167*F167))</f>
        <v>0</v>
      </c>
      <c r="T182" s="280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</row>
    <row r="183" spans="1:40" ht="12.75" customHeight="1" x14ac:dyDescent="0.25">
      <c r="A183" s="56"/>
      <c r="B183" s="38"/>
      <c r="C183" s="38"/>
      <c r="D183" s="38"/>
      <c r="E183" s="38"/>
      <c r="F183" s="38"/>
      <c r="G183" s="6"/>
      <c r="H183" s="270" t="s">
        <v>42</v>
      </c>
      <c r="I183" s="270"/>
      <c r="J183" s="278">
        <v>405</v>
      </c>
      <c r="K183" s="16" t="s">
        <v>64</v>
      </c>
      <c r="L183" s="48">
        <v>188.76</v>
      </c>
      <c r="M183" s="49">
        <f>1/188.76</f>
        <v>5.2977325704598437E-3</v>
      </c>
      <c r="N183" s="52" t="s">
        <v>69</v>
      </c>
      <c r="O183" s="50">
        <f>N184/30</f>
        <v>0</v>
      </c>
      <c r="P183" s="51">
        <f>O183/O185</f>
        <v>0</v>
      </c>
      <c r="Q183" s="11">
        <f>IF(R183=0,0,S183/R183)</f>
        <v>0</v>
      </c>
      <c r="R183" s="279">
        <v>0</v>
      </c>
      <c r="S183" s="11">
        <f>P183*(F168*E168)</f>
        <v>0</v>
      </c>
      <c r="T183" s="280">
        <f>SUM(S183:S184)</f>
        <v>0</v>
      </c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</row>
    <row r="184" spans="1:40" ht="12.75" customHeight="1" x14ac:dyDescent="0.25">
      <c r="A184" s="61"/>
      <c r="B184" s="38"/>
      <c r="C184" s="38"/>
      <c r="D184" s="38"/>
      <c r="E184" s="38"/>
      <c r="F184" s="38"/>
      <c r="G184" s="6"/>
      <c r="H184" s="270"/>
      <c r="I184" s="270"/>
      <c r="J184" s="278"/>
      <c r="K184" s="16" t="s">
        <v>68</v>
      </c>
      <c r="L184" s="48">
        <v>188.76</v>
      </c>
      <c r="M184" s="49">
        <f>1/188.76</f>
        <v>5.2977325704598437E-3</v>
      </c>
      <c r="N184" s="50">
        <f>R183/J183*L184*M184</f>
        <v>0</v>
      </c>
      <c r="O184" s="50"/>
      <c r="P184" s="51">
        <f>N184/N185</f>
        <v>0</v>
      </c>
      <c r="Q184" s="11">
        <f>IF(R183=0,0,S184/R183)</f>
        <v>0</v>
      </c>
      <c r="R184" s="279"/>
      <c r="S184" s="11">
        <f>P184*((E164*F164)+(E165*F165)+(E166*F166)+(E167*F167))</f>
        <v>0</v>
      </c>
      <c r="T184" s="280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</row>
    <row r="185" spans="1:40" ht="12.75" customHeight="1" x14ac:dyDescent="0.25">
      <c r="A185" s="2"/>
      <c r="B185" s="38"/>
      <c r="C185" s="38"/>
      <c r="D185" s="38"/>
      <c r="E185" s="38"/>
      <c r="F185" s="38"/>
      <c r="G185" s="6"/>
      <c r="H185" s="38"/>
      <c r="I185" s="38"/>
      <c r="J185" s="57"/>
      <c r="K185" s="64"/>
      <c r="L185" s="64"/>
      <c r="M185" s="64"/>
      <c r="N185" s="65">
        <f>SUM(N161:N184)</f>
        <v>0.99549992108663776</v>
      </c>
      <c r="O185" s="65">
        <f>SUM(O161:O184)</f>
        <v>3.3183330702887918E-2</v>
      </c>
      <c r="P185" s="38"/>
      <c r="Q185" s="38"/>
      <c r="R185" s="66">
        <f>SUM(R161:R183)</f>
        <v>1320.46</v>
      </c>
      <c r="S185" s="38"/>
      <c r="T185" s="67">
        <f>SUM(T161:T183)</f>
        <v>7244.869999999999</v>
      </c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</row>
    <row r="186" spans="1:40" ht="12.75" customHeight="1" x14ac:dyDescent="0.25">
      <c r="A186" s="2"/>
      <c r="B186" s="6"/>
      <c r="C186" s="6"/>
      <c r="D186" s="6"/>
      <c r="E186" s="6"/>
      <c r="F186" s="6"/>
      <c r="G186" s="6"/>
      <c r="H186" s="38"/>
      <c r="I186" s="68"/>
      <c r="J186" s="40"/>
      <c r="K186" s="38"/>
      <c r="L186" s="38"/>
      <c r="M186" s="38"/>
      <c r="N186" s="39"/>
      <c r="O186" s="40"/>
      <c r="P186" s="38"/>
      <c r="Q186" s="38"/>
      <c r="R186" s="40"/>
      <c r="S186" s="38"/>
      <c r="T186" s="38"/>
      <c r="U186" s="13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</row>
    <row r="187" spans="1:40" ht="12.75" customHeight="1" x14ac:dyDescent="0.25">
      <c r="A187" s="2"/>
      <c r="B187" s="69"/>
      <c r="C187" s="69"/>
      <c r="D187" s="69"/>
      <c r="E187" s="69"/>
      <c r="F187" s="69"/>
      <c r="G187" s="69"/>
      <c r="H187" s="69"/>
      <c r="I187" s="70"/>
      <c r="J187" s="71"/>
      <c r="K187" s="72"/>
      <c r="L187" s="72"/>
      <c r="M187" s="69"/>
      <c r="N187" s="72"/>
      <c r="O187" s="73"/>
      <c r="P187" s="69"/>
      <c r="Q187" s="69"/>
      <c r="R187" s="73"/>
      <c r="S187" s="69"/>
      <c r="T187" s="69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</row>
    <row r="188" spans="1:40" ht="12.75" customHeight="1" x14ac:dyDescent="0.25">
      <c r="A188" s="2"/>
      <c r="B188" s="6"/>
      <c r="C188" s="6"/>
      <c r="D188" s="6"/>
      <c r="E188" s="6"/>
      <c r="F188" s="6"/>
      <c r="G188" s="6"/>
      <c r="H188" s="6"/>
      <c r="I188" s="41"/>
      <c r="J188" s="42"/>
      <c r="K188" s="4"/>
      <c r="L188" s="4"/>
      <c r="M188" s="6"/>
      <c r="N188" s="4"/>
      <c r="O188" s="35"/>
      <c r="P188" s="6"/>
      <c r="Q188" s="6"/>
      <c r="R188" s="35"/>
      <c r="S188" s="6"/>
      <c r="T188" s="6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</row>
    <row r="189" spans="1:40" ht="12.75" customHeight="1" x14ac:dyDescent="0.25">
      <c r="A189" s="2"/>
      <c r="B189" s="6"/>
      <c r="C189" s="6"/>
      <c r="D189" s="6"/>
      <c r="E189" s="6"/>
      <c r="F189" s="6"/>
      <c r="G189" s="6"/>
      <c r="H189" s="6"/>
      <c r="I189" s="41"/>
      <c r="J189" s="42"/>
      <c r="K189" s="4"/>
      <c r="L189" s="4"/>
      <c r="M189" s="6"/>
      <c r="N189" s="4"/>
      <c r="O189" s="35"/>
      <c r="P189" s="6"/>
      <c r="Q189" s="6"/>
      <c r="R189" s="35"/>
      <c r="S189" s="6"/>
      <c r="T189" s="6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</row>
    <row r="190" spans="1:40" ht="12.75" customHeight="1" x14ac:dyDescent="0.25">
      <c r="A190" s="13"/>
      <c r="B190" s="276" t="s">
        <v>88</v>
      </c>
      <c r="C190" s="276"/>
      <c r="D190" s="276"/>
      <c r="E190" s="276"/>
      <c r="F190" s="276"/>
      <c r="G190" s="43"/>
      <c r="H190" s="277" t="s">
        <v>52</v>
      </c>
      <c r="I190" s="277"/>
      <c r="J190" s="45" t="s">
        <v>53</v>
      </c>
      <c r="K190" s="44" t="s">
        <v>54</v>
      </c>
      <c r="L190" s="44" t="s">
        <v>81</v>
      </c>
      <c r="M190" s="44" t="s">
        <v>82</v>
      </c>
      <c r="N190" s="44" t="s">
        <v>57</v>
      </c>
      <c r="O190" s="45" t="s">
        <v>58</v>
      </c>
      <c r="P190" s="45" t="s">
        <v>59</v>
      </c>
      <c r="Q190" s="45" t="s">
        <v>60</v>
      </c>
      <c r="R190" s="45" t="s">
        <v>61</v>
      </c>
      <c r="S190" s="277" t="s">
        <v>62</v>
      </c>
      <c r="T190" s="277"/>
      <c r="U190" s="46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</row>
    <row r="191" spans="1:40" ht="12.75" customHeight="1" x14ac:dyDescent="0.25">
      <c r="A191" s="2"/>
      <c r="B191" s="6"/>
      <c r="C191" s="6"/>
      <c r="D191" s="6"/>
      <c r="E191" s="6"/>
      <c r="F191" s="6"/>
      <c r="G191" s="6"/>
      <c r="H191" s="270" t="s">
        <v>28</v>
      </c>
      <c r="I191" s="264" t="s">
        <v>63</v>
      </c>
      <c r="J191" s="278">
        <v>850</v>
      </c>
      <c r="K191" s="16" t="s">
        <v>64</v>
      </c>
      <c r="L191" s="48">
        <v>188.76</v>
      </c>
      <c r="M191" s="49">
        <f t="shared" ref="M191:M210" si="6">1/188.76</f>
        <v>5.2977325704598437E-3</v>
      </c>
      <c r="N191" s="50"/>
      <c r="O191" s="50">
        <f>N192/30</f>
        <v>1.3770980392156863E-2</v>
      </c>
      <c r="P191" s="51">
        <f>O191/O215</f>
        <v>0.4127299502106111</v>
      </c>
      <c r="Q191" s="11">
        <f>IF(R191=0,0,S191/R191)</f>
        <v>0</v>
      </c>
      <c r="R191" s="279">
        <v>351.16</v>
      </c>
      <c r="S191" s="11">
        <f>P191*(F198*E198)</f>
        <v>0</v>
      </c>
      <c r="T191" s="280">
        <f>SUM(S191:S192)</f>
        <v>3014.1461898905818</v>
      </c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</row>
    <row r="192" spans="1:40" ht="12.75" customHeight="1" x14ac:dyDescent="0.25">
      <c r="A192" s="13"/>
      <c r="B192" s="276" t="s">
        <v>65</v>
      </c>
      <c r="C192" s="276"/>
      <c r="D192" s="276"/>
      <c r="E192" s="276" t="s">
        <v>66</v>
      </c>
      <c r="F192" s="277" t="s">
        <v>67</v>
      </c>
      <c r="G192" s="6"/>
      <c r="H192" s="270"/>
      <c r="I192" s="264"/>
      <c r="J192" s="264"/>
      <c r="K192" s="16" t="s">
        <v>68</v>
      </c>
      <c r="L192" s="48">
        <v>188.76</v>
      </c>
      <c r="M192" s="49">
        <f t="shared" si="6"/>
        <v>5.2977325704598437E-3</v>
      </c>
      <c r="N192" s="50">
        <f>R191/J191*L192*M192</f>
        <v>0.41312941176470591</v>
      </c>
      <c r="O192" s="50"/>
      <c r="P192" s="51">
        <f>N192/N215</f>
        <v>0.41272995021061104</v>
      </c>
      <c r="Q192" s="11">
        <f>IF(R191=0,0,S192/R191)</f>
        <v>8.5833984220599771</v>
      </c>
      <c r="R192" s="279"/>
      <c r="S192" s="11">
        <f>P192*((E194*F194)+(E195*F195)+(E196*F196)+(E197*F197))</f>
        <v>3014.1461898905818</v>
      </c>
      <c r="T192" s="280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</row>
    <row r="193" spans="1:40" ht="12.75" customHeight="1" x14ac:dyDescent="0.25">
      <c r="A193" s="13"/>
      <c r="B193" s="276"/>
      <c r="C193" s="276"/>
      <c r="D193" s="276"/>
      <c r="E193" s="276"/>
      <c r="F193" s="276"/>
      <c r="G193" s="6"/>
      <c r="H193" s="270"/>
      <c r="I193" s="264" t="s">
        <v>30</v>
      </c>
      <c r="J193" s="278">
        <v>360</v>
      </c>
      <c r="K193" s="16" t="s">
        <v>64</v>
      </c>
      <c r="L193" s="48">
        <v>188.76</v>
      </c>
      <c r="M193" s="49">
        <f t="shared" si="6"/>
        <v>5.2977325704598437E-3</v>
      </c>
      <c r="N193" s="52" t="s">
        <v>69</v>
      </c>
      <c r="O193" s="50">
        <f>N194/30</f>
        <v>0</v>
      </c>
      <c r="P193" s="51">
        <f>O193/O215</f>
        <v>0</v>
      </c>
      <c r="Q193" s="11">
        <f>IF(R193=0,0,S193/R193)</f>
        <v>0</v>
      </c>
      <c r="R193" s="279">
        <v>0</v>
      </c>
      <c r="S193" s="11">
        <f>P193*(F198*E198)</f>
        <v>0</v>
      </c>
      <c r="T193" s="280">
        <f>SUM(S193:S194)</f>
        <v>0</v>
      </c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 spans="1:40" ht="12.75" customHeight="1" x14ac:dyDescent="0.25">
      <c r="A194" s="13"/>
      <c r="B194" s="272" t="s">
        <v>70</v>
      </c>
      <c r="C194" s="272"/>
      <c r="D194" s="272"/>
      <c r="E194" s="12"/>
      <c r="F194" s="47"/>
      <c r="G194" s="6"/>
      <c r="H194" s="270"/>
      <c r="I194" s="264"/>
      <c r="J194" s="264"/>
      <c r="K194" s="16" t="s">
        <v>68</v>
      </c>
      <c r="L194" s="48">
        <v>188.76</v>
      </c>
      <c r="M194" s="49">
        <f t="shared" si="6"/>
        <v>5.2977325704598437E-3</v>
      </c>
      <c r="N194" s="50">
        <f>R193/J193*L194*M194</f>
        <v>0</v>
      </c>
      <c r="O194" s="50"/>
      <c r="P194" s="51">
        <f>N194/N215</f>
        <v>0</v>
      </c>
      <c r="Q194" s="11">
        <f>IF(R193=0,0,S194/R193)</f>
        <v>0</v>
      </c>
      <c r="R194" s="279"/>
      <c r="S194" s="11">
        <f>P194*((E194*F194)+(E195*F195)+(E196*F196)+(E197*F197))</f>
        <v>0</v>
      </c>
      <c r="T194" s="280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 spans="1:40" ht="12.75" customHeight="1" x14ac:dyDescent="0.25">
      <c r="A195" s="13"/>
      <c r="B195" s="272" t="s">
        <v>71</v>
      </c>
      <c r="C195" s="272"/>
      <c r="D195" s="272"/>
      <c r="E195" s="12"/>
      <c r="F195" s="55"/>
      <c r="G195" s="6"/>
      <c r="H195" s="270"/>
      <c r="I195" s="264" t="s">
        <v>31</v>
      </c>
      <c r="J195" s="278">
        <v>1500</v>
      </c>
      <c r="K195" s="16" t="s">
        <v>64</v>
      </c>
      <c r="L195" s="48">
        <v>188.76</v>
      </c>
      <c r="M195" s="49">
        <f t="shared" si="6"/>
        <v>5.2977325704598437E-3</v>
      </c>
      <c r="N195" s="52" t="s">
        <v>69</v>
      </c>
      <c r="O195" s="50">
        <f>N196/30</f>
        <v>0</v>
      </c>
      <c r="P195" s="51">
        <f>O195/O215</f>
        <v>0</v>
      </c>
      <c r="Q195" s="11">
        <f>IF(R195=0,0,S195/R195)</f>
        <v>0</v>
      </c>
      <c r="R195" s="279">
        <v>0</v>
      </c>
      <c r="S195" s="11">
        <f>P195*(F198*E198)</f>
        <v>0</v>
      </c>
      <c r="T195" s="280">
        <f>SUM(S195:S196)</f>
        <v>0</v>
      </c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 spans="1:40" ht="12.75" customHeight="1" x14ac:dyDescent="0.25">
      <c r="A196" s="13"/>
      <c r="B196" s="272" t="s">
        <v>72</v>
      </c>
      <c r="C196" s="272"/>
      <c r="D196" s="272"/>
      <c r="E196" s="12"/>
      <c r="F196" s="55"/>
      <c r="G196" s="6"/>
      <c r="H196" s="270"/>
      <c r="I196" s="264"/>
      <c r="J196" s="264"/>
      <c r="K196" s="16" t="s">
        <v>68</v>
      </c>
      <c r="L196" s="48">
        <v>188.76</v>
      </c>
      <c r="M196" s="49">
        <f t="shared" si="6"/>
        <v>5.2977325704598437E-3</v>
      </c>
      <c r="N196" s="50">
        <f>R195/J195*L196*M196</f>
        <v>0</v>
      </c>
      <c r="O196" s="50"/>
      <c r="P196" s="51">
        <f>N196/N215</f>
        <v>0</v>
      </c>
      <c r="Q196" s="11">
        <f>IF(R195=0,0,S196/R195)</f>
        <v>0</v>
      </c>
      <c r="R196" s="279"/>
      <c r="S196" s="11">
        <f>P196*((E194*F194)+(E195*F195)+(E196*F196)+(E197*F197))</f>
        <v>0</v>
      </c>
      <c r="T196" s="280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 spans="1:40" ht="12.75" customHeight="1" x14ac:dyDescent="0.25">
      <c r="A197" s="56"/>
      <c r="B197" s="272" t="s">
        <v>83</v>
      </c>
      <c r="C197" s="272"/>
      <c r="D197" s="272"/>
      <c r="E197" s="54">
        <f>'Resumo Geral por cidade'!F20</f>
        <v>1</v>
      </c>
      <c r="F197" s="55">
        <f>'Resumo Geral por cidade'!E20</f>
        <v>7302.95</v>
      </c>
      <c r="G197" s="6"/>
      <c r="H197" s="270"/>
      <c r="I197" s="264" t="s">
        <v>32</v>
      </c>
      <c r="J197" s="278">
        <v>1200</v>
      </c>
      <c r="K197" s="16" t="s">
        <v>64</v>
      </c>
      <c r="L197" s="48">
        <v>188.76</v>
      </c>
      <c r="M197" s="49">
        <f t="shared" si="6"/>
        <v>5.2977325704598437E-3</v>
      </c>
      <c r="N197" s="52" t="s">
        <v>69</v>
      </c>
      <c r="O197" s="50">
        <f>N198/30</f>
        <v>0</v>
      </c>
      <c r="P197" s="51">
        <f>O197/O215</f>
        <v>0</v>
      </c>
      <c r="Q197" s="11">
        <f>IF(R197=0,0,S197/R197)</f>
        <v>0</v>
      </c>
      <c r="R197" s="279">
        <v>0</v>
      </c>
      <c r="S197" s="11">
        <f>P197*(F198*E198)</f>
        <v>0</v>
      </c>
      <c r="T197" s="280">
        <f>SUM(S197:S198)</f>
        <v>0</v>
      </c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</row>
    <row r="198" spans="1:40" ht="12.75" customHeight="1" x14ac:dyDescent="0.25">
      <c r="A198" s="56"/>
      <c r="B198" s="272" t="s">
        <v>64</v>
      </c>
      <c r="C198" s="272"/>
      <c r="D198" s="272"/>
      <c r="E198" s="12"/>
      <c r="F198" s="55"/>
      <c r="G198" s="6"/>
      <c r="H198" s="270"/>
      <c r="I198" s="264"/>
      <c r="J198" s="264"/>
      <c r="K198" s="16" t="s">
        <v>68</v>
      </c>
      <c r="L198" s="48">
        <v>188.76</v>
      </c>
      <c r="M198" s="49">
        <f t="shared" si="6"/>
        <v>5.2977325704598437E-3</v>
      </c>
      <c r="N198" s="50">
        <f>R197/J197*L198*M198</f>
        <v>0</v>
      </c>
      <c r="O198" s="50"/>
      <c r="P198" s="51">
        <f>N198/N215</f>
        <v>0</v>
      </c>
      <c r="Q198" s="11">
        <f>IF(R197=0,0,S198/R197)</f>
        <v>0</v>
      </c>
      <c r="R198" s="279"/>
      <c r="S198" s="11">
        <f>P198*((E194*F194)+(E195*F195)+(E196*F196)+(E197*F197))</f>
        <v>0</v>
      </c>
      <c r="T198" s="280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</row>
    <row r="199" spans="1:40" ht="12.75" customHeight="1" x14ac:dyDescent="0.25">
      <c r="A199" s="3"/>
      <c r="B199" s="272" t="s">
        <v>76</v>
      </c>
      <c r="C199" s="272"/>
      <c r="D199" s="272"/>
      <c r="E199" s="74"/>
      <c r="F199" s="75"/>
      <c r="G199" s="6"/>
      <c r="H199" s="270"/>
      <c r="I199" s="264" t="s">
        <v>33</v>
      </c>
      <c r="J199" s="278">
        <v>1000</v>
      </c>
      <c r="K199" s="16" t="s">
        <v>64</v>
      </c>
      <c r="L199" s="48">
        <v>188.76</v>
      </c>
      <c r="M199" s="49">
        <f t="shared" si="6"/>
        <v>5.2977325704598437E-3</v>
      </c>
      <c r="N199" s="52" t="s">
        <v>69</v>
      </c>
      <c r="O199" s="50">
        <f>N200/30</f>
        <v>1.1333333333333334E-3</v>
      </c>
      <c r="P199" s="51">
        <f>O199/O215</f>
        <v>3.3967124846470728E-2</v>
      </c>
      <c r="Q199" s="11">
        <f>IF(R199=0,0,S199/R199)</f>
        <v>0</v>
      </c>
      <c r="R199" s="279">
        <v>34</v>
      </c>
      <c r="S199" s="11">
        <f>P199*(F198*E198)</f>
        <v>0</v>
      </c>
      <c r="T199" s="280">
        <f>SUM(S199:S200)</f>
        <v>248.06021439753334</v>
      </c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</row>
    <row r="200" spans="1:40" ht="12.75" customHeight="1" x14ac:dyDescent="0.25">
      <c r="A200" s="3"/>
      <c r="B200" s="38"/>
      <c r="C200" s="38"/>
      <c r="D200" s="38"/>
      <c r="E200" s="38"/>
      <c r="F200" s="38"/>
      <c r="G200" s="6"/>
      <c r="H200" s="270"/>
      <c r="I200" s="264"/>
      <c r="J200" s="264"/>
      <c r="K200" s="16" t="s">
        <v>68</v>
      </c>
      <c r="L200" s="48">
        <v>188.76</v>
      </c>
      <c r="M200" s="49">
        <f t="shared" si="6"/>
        <v>5.2977325704598437E-3</v>
      </c>
      <c r="N200" s="50">
        <f>R199/J199*L200*M200</f>
        <v>3.4000000000000002E-2</v>
      </c>
      <c r="O200" s="50"/>
      <c r="P200" s="51">
        <f>N200/N215</f>
        <v>3.3967124846470721E-2</v>
      </c>
      <c r="Q200" s="11">
        <f>IF(R199=0,0,S200/R199)</f>
        <v>7.2958886587509806</v>
      </c>
      <c r="R200" s="279"/>
      <c r="S200" s="11">
        <f>P200*((E194*F194)+(E195*F195)+(E196*F196)+(E197*F197))</f>
        <v>248.06021439753334</v>
      </c>
      <c r="T200" s="280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</row>
    <row r="201" spans="1:40" ht="12.75" customHeight="1" x14ac:dyDescent="0.25">
      <c r="A201" s="3"/>
      <c r="B201" s="273" t="s">
        <v>77</v>
      </c>
      <c r="C201" s="273"/>
      <c r="D201" s="273"/>
      <c r="E201" s="273"/>
      <c r="F201" s="273"/>
      <c r="G201" s="6"/>
      <c r="H201" s="270"/>
      <c r="I201" s="264" t="s">
        <v>34</v>
      </c>
      <c r="J201" s="278">
        <v>200</v>
      </c>
      <c r="K201" s="16" t="s">
        <v>64</v>
      </c>
      <c r="L201" s="48">
        <v>188.76</v>
      </c>
      <c r="M201" s="49">
        <f t="shared" si="6"/>
        <v>5.2977325704598437E-3</v>
      </c>
      <c r="N201" s="52" t="s">
        <v>69</v>
      </c>
      <c r="O201" s="50">
        <f>N202/30</f>
        <v>3.215E-3</v>
      </c>
      <c r="P201" s="51">
        <f>O201/O215</f>
        <v>9.6356740924767689E-2</v>
      </c>
      <c r="Q201" s="11">
        <f>IF(R201=0,0,S201/R201)</f>
        <v>0</v>
      </c>
      <c r="R201" s="279">
        <v>19.29</v>
      </c>
      <c r="S201" s="11">
        <f>P201*(F198*E198)</f>
        <v>0</v>
      </c>
      <c r="T201" s="280">
        <f>SUM(S201:S202)</f>
        <v>703.68846113653206</v>
      </c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</row>
    <row r="202" spans="1:40" ht="12.75" customHeight="1" x14ac:dyDescent="0.25">
      <c r="A202" s="13"/>
      <c r="B202" s="273"/>
      <c r="C202" s="273"/>
      <c r="D202" s="273"/>
      <c r="E202" s="273"/>
      <c r="F202" s="273"/>
      <c r="G202" s="6"/>
      <c r="H202" s="270"/>
      <c r="I202" s="270"/>
      <c r="J202" s="270"/>
      <c r="K202" s="16" t="s">
        <v>68</v>
      </c>
      <c r="L202" s="48">
        <v>188.76</v>
      </c>
      <c r="M202" s="49">
        <f t="shared" si="6"/>
        <v>5.2977325704598437E-3</v>
      </c>
      <c r="N202" s="50">
        <f>R201/J201*L202*M202</f>
        <v>9.6449999999999994E-2</v>
      </c>
      <c r="O202" s="50"/>
      <c r="P202" s="51">
        <f>N202/N215</f>
        <v>9.6356740924767675E-2</v>
      </c>
      <c r="Q202" s="11">
        <f>IF(R201=0,0,S202/R201)</f>
        <v>36.479443293754905</v>
      </c>
      <c r="R202" s="279"/>
      <c r="S202" s="11">
        <f>P202*((E194*F194)+(E195*F195)+(E196*F196)+(E197*F197))</f>
        <v>703.68846113653206</v>
      </c>
      <c r="T202" s="280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</row>
    <row r="203" spans="1:40" ht="12.75" customHeight="1" x14ac:dyDescent="0.25">
      <c r="A203" s="13"/>
      <c r="B203" s="38"/>
      <c r="C203" s="38"/>
      <c r="D203" s="38"/>
      <c r="E203" s="38"/>
      <c r="F203" s="38"/>
      <c r="G203" s="6"/>
      <c r="H203" s="270" t="s">
        <v>35</v>
      </c>
      <c r="I203" s="264" t="s">
        <v>78</v>
      </c>
      <c r="J203" s="278">
        <v>1800</v>
      </c>
      <c r="K203" s="16" t="s">
        <v>64</v>
      </c>
      <c r="L203" s="48">
        <v>188.76</v>
      </c>
      <c r="M203" s="49">
        <f t="shared" si="6"/>
        <v>5.2977325704598437E-3</v>
      </c>
      <c r="N203" s="52" t="s">
        <v>69</v>
      </c>
      <c r="O203" s="50">
        <f>N204/30</f>
        <v>1.4339074074074072E-2</v>
      </c>
      <c r="P203" s="51">
        <f>O203/O215</f>
        <v>0.42975628169723434</v>
      </c>
      <c r="Q203" s="11">
        <f>IF(R203=0,0,S203/R203)</f>
        <v>0</v>
      </c>
      <c r="R203" s="279">
        <v>774.31</v>
      </c>
      <c r="S203" s="11">
        <f>P203*(F198*E198)</f>
        <v>0</v>
      </c>
      <c r="T203" s="280">
        <f>SUM(S203:S204)</f>
        <v>3138.4886374208177</v>
      </c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</row>
    <row r="204" spans="1:40" ht="12.75" customHeight="1" x14ac:dyDescent="0.25">
      <c r="A204" s="56"/>
      <c r="B204" s="6"/>
      <c r="C204" s="6"/>
      <c r="D204" s="6"/>
      <c r="E204" s="6"/>
      <c r="F204" s="6"/>
      <c r="G204" s="6"/>
      <c r="H204" s="270"/>
      <c r="I204" s="264"/>
      <c r="J204" s="264"/>
      <c r="K204" s="16" t="s">
        <v>68</v>
      </c>
      <c r="L204" s="48">
        <v>188.76</v>
      </c>
      <c r="M204" s="49">
        <f t="shared" si="6"/>
        <v>5.2977325704598437E-3</v>
      </c>
      <c r="N204" s="50">
        <f>R203/J203*L204*M204</f>
        <v>0.43017222222222218</v>
      </c>
      <c r="O204" s="50"/>
      <c r="P204" s="51">
        <f>N204/N215</f>
        <v>0.42975628169723434</v>
      </c>
      <c r="Q204" s="11">
        <f>IF(R203=0,0,S204/R203)</f>
        <v>4.0532714770838787</v>
      </c>
      <c r="R204" s="279"/>
      <c r="S204" s="11">
        <f>P204*((E194*F194)+(E195*F195)+(E196*F196)+(E197*F197))</f>
        <v>3138.4886374208177</v>
      </c>
      <c r="T204" s="280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</row>
    <row r="205" spans="1:40" ht="12.75" customHeight="1" x14ac:dyDescent="0.25">
      <c r="A205" s="13"/>
      <c r="B205" s="38"/>
      <c r="C205" s="38"/>
      <c r="D205" s="38"/>
      <c r="E205" s="38"/>
      <c r="F205" s="38"/>
      <c r="G205" s="6"/>
      <c r="H205" s="270"/>
      <c r="I205" s="264" t="s">
        <v>37</v>
      </c>
      <c r="J205" s="278">
        <v>6000</v>
      </c>
      <c r="K205" s="16" t="s">
        <v>64</v>
      </c>
      <c r="L205" s="48">
        <v>188.76</v>
      </c>
      <c r="M205" s="49">
        <f t="shared" si="6"/>
        <v>5.2977325704598437E-3</v>
      </c>
      <c r="N205" s="52" t="s">
        <v>69</v>
      </c>
      <c r="O205" s="50">
        <f>N206/30</f>
        <v>2.2222222222222223E-4</v>
      </c>
      <c r="P205" s="51">
        <f>O205/O215</f>
        <v>6.6602205581315155E-3</v>
      </c>
      <c r="Q205" s="11">
        <f>IF(R205=0,0,S205/R205)</f>
        <v>0</v>
      </c>
      <c r="R205" s="279">
        <v>40</v>
      </c>
      <c r="S205" s="11">
        <f>P205*(F198*E198)</f>
        <v>0</v>
      </c>
      <c r="T205" s="280">
        <f>SUM(S205:S206)</f>
        <v>48.639257725006537</v>
      </c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</row>
    <row r="206" spans="1:40" ht="12.75" customHeight="1" x14ac:dyDescent="0.25">
      <c r="A206" s="56"/>
      <c r="B206" s="38"/>
      <c r="C206" s="38"/>
      <c r="D206" s="38"/>
      <c r="E206" s="38"/>
      <c r="F206" s="38"/>
      <c r="G206" s="6"/>
      <c r="H206" s="270"/>
      <c r="I206" s="270"/>
      <c r="J206" s="270"/>
      <c r="K206" s="16" t="s">
        <v>68</v>
      </c>
      <c r="L206" s="48">
        <v>188.76</v>
      </c>
      <c r="M206" s="49">
        <f t="shared" si="6"/>
        <v>5.2977325704598437E-3</v>
      </c>
      <c r="N206" s="50">
        <f>R205/J205*L206*M206</f>
        <v>6.6666666666666671E-3</v>
      </c>
      <c r="O206" s="50"/>
      <c r="P206" s="51">
        <f>N206/N215</f>
        <v>6.6602205581315138E-3</v>
      </c>
      <c r="Q206" s="11">
        <f>IF(R205=0,0,S206/R205)</f>
        <v>1.2159814431251634</v>
      </c>
      <c r="R206" s="279"/>
      <c r="S206" s="11">
        <f>P206*((E194*F194)+(E195*F195)+(E196*F196)+(E197*F197))</f>
        <v>48.639257725006537</v>
      </c>
      <c r="T206" s="280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</row>
    <row r="207" spans="1:40" ht="12.75" customHeight="1" x14ac:dyDescent="0.25">
      <c r="A207" s="56"/>
      <c r="B207" s="38"/>
      <c r="C207" s="38"/>
      <c r="D207" s="38"/>
      <c r="E207" s="38"/>
      <c r="F207" s="38"/>
      <c r="G207" s="6"/>
      <c r="H207" s="270" t="s">
        <v>38</v>
      </c>
      <c r="I207" s="264" t="s">
        <v>39</v>
      </c>
      <c r="J207" s="282">
        <v>130</v>
      </c>
      <c r="K207" s="16" t="s">
        <v>64</v>
      </c>
      <c r="L207" s="48">
        <v>16</v>
      </c>
      <c r="M207" s="58">
        <f t="shared" si="6"/>
        <v>5.2977325704598437E-3</v>
      </c>
      <c r="N207" s="52" t="s">
        <v>69</v>
      </c>
      <c r="O207" s="50">
        <f>N208/30</f>
        <v>0</v>
      </c>
      <c r="P207" s="51">
        <f>O207/O215</f>
        <v>0</v>
      </c>
      <c r="Q207" s="11">
        <f>IF(R207=0,0,S207/R207)</f>
        <v>0</v>
      </c>
      <c r="R207" s="279">
        <v>0</v>
      </c>
      <c r="S207" s="11">
        <f>P207*(F198*E198)</f>
        <v>0</v>
      </c>
      <c r="T207" s="280">
        <f>SUM(S207:S208)</f>
        <v>0</v>
      </c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</row>
    <row r="208" spans="1:40" ht="12.75" customHeight="1" x14ac:dyDescent="0.25">
      <c r="A208" s="56"/>
      <c r="B208" s="38"/>
      <c r="C208" s="38"/>
      <c r="D208" s="38"/>
      <c r="E208" s="38"/>
      <c r="F208" s="38"/>
      <c r="G208" s="6"/>
      <c r="H208" s="270"/>
      <c r="I208" s="264"/>
      <c r="J208" s="264"/>
      <c r="K208" s="16" t="s">
        <v>68</v>
      </c>
      <c r="L208" s="48">
        <v>16</v>
      </c>
      <c r="M208" s="58">
        <f t="shared" si="6"/>
        <v>5.2977325704598437E-3</v>
      </c>
      <c r="N208" s="50">
        <f>R207/J207*L208*M208</f>
        <v>0</v>
      </c>
      <c r="O208" s="50"/>
      <c r="P208" s="51">
        <f>N208/N215</f>
        <v>0</v>
      </c>
      <c r="Q208" s="11">
        <f>IF(R207=0,0,S208/R207)</f>
        <v>0</v>
      </c>
      <c r="R208" s="279"/>
      <c r="S208" s="11">
        <f>P208*((E194*F194)+(E195*F195)+(E196*F196)+(E197*F197))</f>
        <v>0</v>
      </c>
      <c r="T208" s="280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</row>
    <row r="209" spans="1:40" ht="12.75" customHeight="1" x14ac:dyDescent="0.25">
      <c r="A209" s="56"/>
      <c r="B209" s="38"/>
      <c r="C209" s="38"/>
      <c r="D209" s="38"/>
      <c r="E209" s="38"/>
      <c r="F209" s="38"/>
      <c r="G209" s="6"/>
      <c r="H209" s="270"/>
      <c r="I209" s="281" t="s">
        <v>79</v>
      </c>
      <c r="J209" s="282">
        <v>300</v>
      </c>
      <c r="K209" s="53" t="s">
        <v>64</v>
      </c>
      <c r="L209" s="48">
        <v>16</v>
      </c>
      <c r="M209" s="58">
        <f t="shared" si="6"/>
        <v>5.2977325704598437E-3</v>
      </c>
      <c r="N209" s="52" t="s">
        <v>69</v>
      </c>
      <c r="O209" s="50">
        <f>N210/30</f>
        <v>6.8498504862141228E-4</v>
      </c>
      <c r="P209" s="51">
        <f>O209/O215</f>
        <v>2.0529681762784704E-2</v>
      </c>
      <c r="Q209" s="11">
        <f>IF(R209=0,0,S209/R209)</f>
        <v>0</v>
      </c>
      <c r="R209" s="279">
        <v>72.73</v>
      </c>
      <c r="S209" s="11">
        <f>P209*(F198*E198)</f>
        <v>0</v>
      </c>
      <c r="T209" s="280">
        <f>SUM(S209:S210)</f>
        <v>149.92723942952853</v>
      </c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</row>
    <row r="210" spans="1:40" ht="12.75" customHeight="1" x14ac:dyDescent="0.25">
      <c r="A210" s="56"/>
      <c r="B210" s="38"/>
      <c r="C210" s="38"/>
      <c r="D210" s="38"/>
      <c r="E210" s="38"/>
      <c r="F210" s="38"/>
      <c r="G210" s="6"/>
      <c r="H210" s="270"/>
      <c r="I210" s="270"/>
      <c r="J210" s="270"/>
      <c r="K210" s="53" t="s">
        <v>68</v>
      </c>
      <c r="L210" s="48">
        <v>16</v>
      </c>
      <c r="M210" s="58">
        <f t="shared" si="6"/>
        <v>5.2977325704598437E-3</v>
      </c>
      <c r="N210" s="50">
        <f>R209/J209*L210*M210</f>
        <v>2.054955145864237E-2</v>
      </c>
      <c r="O210" s="50"/>
      <c r="P210" s="51">
        <f>N210/N215</f>
        <v>2.0529681762784701E-2</v>
      </c>
      <c r="Q210" s="11">
        <f>IF(R209=0,0,S210/R209)</f>
        <v>2.0614222388220611</v>
      </c>
      <c r="R210" s="279"/>
      <c r="S210" s="11">
        <f>P210*((E194*F194)+(E195*F195)+(E196*F196)+(E197*F197))</f>
        <v>149.92723942952853</v>
      </c>
      <c r="T210" s="280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</row>
    <row r="211" spans="1:40" ht="12.75" customHeight="1" x14ac:dyDescent="0.25">
      <c r="A211" s="56"/>
      <c r="B211" s="38"/>
      <c r="C211" s="38"/>
      <c r="D211" s="38"/>
      <c r="E211" s="38"/>
      <c r="F211" s="38"/>
      <c r="G211" s="6"/>
      <c r="H211" s="263" t="s">
        <v>41</v>
      </c>
      <c r="I211" s="263"/>
      <c r="J211" s="282">
        <v>130</v>
      </c>
      <c r="K211" s="53" t="s">
        <v>64</v>
      </c>
      <c r="L211" s="48">
        <v>8</v>
      </c>
      <c r="M211" s="58">
        <f>1/1132.6</f>
        <v>8.8292424509977055E-4</v>
      </c>
      <c r="N211" s="52" t="s">
        <v>69</v>
      </c>
      <c r="O211" s="50">
        <f>N212/4</f>
        <v>0</v>
      </c>
      <c r="P211" s="51">
        <f>O211/O215</f>
        <v>0</v>
      </c>
      <c r="Q211" s="11">
        <f>IF(R211=0,0,S211/R211)</f>
        <v>0</v>
      </c>
      <c r="R211" s="279">
        <v>0</v>
      </c>
      <c r="S211" s="11">
        <f>P211*(F198*E198)</f>
        <v>0</v>
      </c>
      <c r="T211" s="280">
        <f>SUM(S211:S212)</f>
        <v>0</v>
      </c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</row>
    <row r="212" spans="1:40" ht="12.75" customHeight="1" x14ac:dyDescent="0.25">
      <c r="A212" s="56"/>
      <c r="B212" s="38"/>
      <c r="C212" s="38"/>
      <c r="D212" s="38"/>
      <c r="E212" s="38"/>
      <c r="F212" s="38"/>
      <c r="G212" s="6"/>
      <c r="H212" s="263"/>
      <c r="I212" s="263"/>
      <c r="J212" s="282"/>
      <c r="K212" s="53" t="s">
        <v>68</v>
      </c>
      <c r="L212" s="48">
        <v>8</v>
      </c>
      <c r="M212" s="58">
        <f>1/1132.6</f>
        <v>8.8292424509977055E-4</v>
      </c>
      <c r="N212" s="50">
        <f>R211/J211*L212*M212</f>
        <v>0</v>
      </c>
      <c r="O212" s="50"/>
      <c r="P212" s="51">
        <f>N212/N215</f>
        <v>0</v>
      </c>
      <c r="Q212" s="11">
        <f>IF(R211=0,0,S212/R211)</f>
        <v>0</v>
      </c>
      <c r="R212" s="279"/>
      <c r="S212" s="11">
        <f>P212*((E194*F194)+(E195*F195)+(E196*F196)+(E197*F197))</f>
        <v>0</v>
      </c>
      <c r="T212" s="280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</row>
    <row r="213" spans="1:40" ht="12.75" customHeight="1" x14ac:dyDescent="0.25">
      <c r="A213" s="56"/>
      <c r="B213" s="38"/>
      <c r="C213" s="38"/>
      <c r="D213" s="38"/>
      <c r="E213" s="38"/>
      <c r="F213" s="38"/>
      <c r="G213" s="6"/>
      <c r="H213" s="270" t="s">
        <v>42</v>
      </c>
      <c r="I213" s="270"/>
      <c r="J213" s="278">
        <v>360</v>
      </c>
      <c r="K213" s="16" t="s">
        <v>64</v>
      </c>
      <c r="L213" s="48">
        <v>188.76</v>
      </c>
      <c r="M213" s="49">
        <f>1/188.76</f>
        <v>5.2977325704598437E-3</v>
      </c>
      <c r="N213" s="52" t="s">
        <v>69</v>
      </c>
      <c r="O213" s="50">
        <f>N214/30</f>
        <v>0</v>
      </c>
      <c r="P213" s="51">
        <f>O213/O215</f>
        <v>0</v>
      </c>
      <c r="Q213" s="11">
        <f>IF(R213=0,0,S213/R213)</f>
        <v>0</v>
      </c>
      <c r="R213" s="279">
        <v>0</v>
      </c>
      <c r="S213" s="11">
        <f>P213*(F198*E198)</f>
        <v>0</v>
      </c>
      <c r="T213" s="280">
        <f>SUM(S213:S214)</f>
        <v>0</v>
      </c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</row>
    <row r="214" spans="1:40" ht="12.75" customHeight="1" x14ac:dyDescent="0.25">
      <c r="A214" s="61"/>
      <c r="B214" s="38"/>
      <c r="C214" s="38"/>
      <c r="D214" s="38"/>
      <c r="E214" s="38"/>
      <c r="F214" s="38"/>
      <c r="G214" s="6"/>
      <c r="H214" s="270"/>
      <c r="I214" s="270"/>
      <c r="J214" s="278"/>
      <c r="K214" s="16" t="s">
        <v>68</v>
      </c>
      <c r="L214" s="48">
        <v>188.76</v>
      </c>
      <c r="M214" s="49">
        <f>1/188.76</f>
        <v>5.2977325704598437E-3</v>
      </c>
      <c r="N214" s="50">
        <f>R213/J213*L214*M214</f>
        <v>0</v>
      </c>
      <c r="O214" s="50"/>
      <c r="P214" s="51">
        <f>N214/N215</f>
        <v>0</v>
      </c>
      <c r="Q214" s="11">
        <f>IF(R213=0,0,S214/R213)</f>
        <v>0</v>
      </c>
      <c r="R214" s="279"/>
      <c r="S214" s="11">
        <f>P214*((E194*F194)+(E195*F195)+(E196*F196)+(E197*F197))</f>
        <v>0</v>
      </c>
      <c r="T214" s="280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</row>
    <row r="215" spans="1:40" ht="12.75" customHeight="1" x14ac:dyDescent="0.25">
      <c r="A215" s="2"/>
      <c r="B215" s="38"/>
      <c r="C215" s="38"/>
      <c r="D215" s="38"/>
      <c r="E215" s="38"/>
      <c r="F215" s="38"/>
      <c r="G215" s="6"/>
      <c r="H215" s="38"/>
      <c r="I215" s="38"/>
      <c r="J215" s="57"/>
      <c r="K215" s="64"/>
      <c r="L215" s="64"/>
      <c r="M215" s="64"/>
      <c r="N215" s="65">
        <f>SUM(N191:N214)</f>
        <v>1.0009678521122372</v>
      </c>
      <c r="O215" s="65">
        <f>SUM(O191:O214)</f>
        <v>3.33655950704079E-2</v>
      </c>
      <c r="P215" s="38"/>
      <c r="Q215" s="38"/>
      <c r="R215" s="66">
        <f>SUM(R191:R213)</f>
        <v>1291.49</v>
      </c>
      <c r="S215" s="38"/>
      <c r="T215" s="67">
        <f>SUM(T191:T213)</f>
        <v>7302.95</v>
      </c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</row>
    <row r="216" spans="1:40" ht="12.75" customHeight="1" x14ac:dyDescent="0.25">
      <c r="A216" s="2"/>
      <c r="B216" s="6"/>
      <c r="C216" s="6"/>
      <c r="D216" s="6"/>
      <c r="E216" s="6"/>
      <c r="F216" s="6"/>
      <c r="G216" s="6"/>
      <c r="H216" s="38"/>
      <c r="I216" s="68"/>
      <c r="J216" s="40"/>
      <c r="K216" s="38"/>
      <c r="L216" s="38"/>
      <c r="M216" s="38"/>
      <c r="N216" s="39"/>
      <c r="O216" s="40"/>
      <c r="P216" s="38"/>
      <c r="Q216" s="38"/>
      <c r="R216" s="40"/>
      <c r="S216" s="38"/>
      <c r="T216" s="38"/>
      <c r="U216" s="13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</row>
    <row r="217" spans="1:40" ht="12.75" customHeight="1" x14ac:dyDescent="0.25">
      <c r="A217" s="2"/>
      <c r="B217" s="69"/>
      <c r="C217" s="69"/>
      <c r="D217" s="69"/>
      <c r="E217" s="69"/>
      <c r="F217" s="69"/>
      <c r="G217" s="69"/>
      <c r="H217" s="69"/>
      <c r="I217" s="70"/>
      <c r="J217" s="71"/>
      <c r="K217" s="72"/>
      <c r="L217" s="72"/>
      <c r="M217" s="69"/>
      <c r="N217" s="72"/>
      <c r="O217" s="73"/>
      <c r="P217" s="69"/>
      <c r="Q217" s="69"/>
      <c r="R217" s="73"/>
      <c r="S217" s="69"/>
      <c r="T217" s="69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</row>
    <row r="218" spans="1:40" ht="12.75" customHeight="1" x14ac:dyDescent="0.25">
      <c r="A218" s="2"/>
      <c r="B218" s="6"/>
      <c r="C218" s="6"/>
      <c r="D218" s="6"/>
      <c r="E218" s="6"/>
      <c r="F218" s="6"/>
      <c r="G218" s="6"/>
      <c r="H218" s="6"/>
      <c r="I218" s="41"/>
      <c r="J218" s="42"/>
      <c r="K218" s="4"/>
      <c r="L218" s="4"/>
      <c r="M218" s="6"/>
      <c r="N218" s="4"/>
      <c r="O218" s="35"/>
      <c r="P218" s="6"/>
      <c r="Q218" s="6"/>
      <c r="R218" s="35"/>
      <c r="S218" s="6"/>
      <c r="T218" s="6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</row>
    <row r="219" spans="1:40" ht="12.75" customHeight="1" x14ac:dyDescent="0.25">
      <c r="A219" s="2"/>
      <c r="B219" s="6"/>
      <c r="C219" s="6"/>
      <c r="D219" s="6"/>
      <c r="E219" s="6"/>
      <c r="F219" s="6"/>
      <c r="G219" s="6"/>
      <c r="H219" s="6"/>
      <c r="I219" s="41"/>
      <c r="J219" s="42"/>
      <c r="K219" s="4"/>
      <c r="L219" s="4"/>
      <c r="M219" s="6"/>
      <c r="N219" s="4"/>
      <c r="O219" s="35"/>
      <c r="P219" s="6"/>
      <c r="Q219" s="6"/>
      <c r="R219" s="35"/>
      <c r="S219" s="6"/>
      <c r="T219" s="6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</row>
    <row r="220" spans="1:40" ht="12.75" customHeight="1" x14ac:dyDescent="0.25">
      <c r="A220" s="13"/>
      <c r="B220" s="276" t="s">
        <v>89</v>
      </c>
      <c r="C220" s="276"/>
      <c r="D220" s="276"/>
      <c r="E220" s="276"/>
      <c r="F220" s="276"/>
      <c r="G220" s="43"/>
      <c r="H220" s="277" t="s">
        <v>52</v>
      </c>
      <c r="I220" s="277"/>
      <c r="J220" s="45" t="s">
        <v>53</v>
      </c>
      <c r="K220" s="44" t="s">
        <v>54</v>
      </c>
      <c r="L220" s="44" t="s">
        <v>81</v>
      </c>
      <c r="M220" s="44" t="s">
        <v>82</v>
      </c>
      <c r="N220" s="44" t="s">
        <v>57</v>
      </c>
      <c r="O220" s="45" t="s">
        <v>58</v>
      </c>
      <c r="P220" s="45" t="s">
        <v>59</v>
      </c>
      <c r="Q220" s="45" t="s">
        <v>60</v>
      </c>
      <c r="R220" s="45" t="s">
        <v>61</v>
      </c>
      <c r="S220" s="277" t="s">
        <v>62</v>
      </c>
      <c r="T220" s="277"/>
      <c r="U220" s="46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</row>
    <row r="221" spans="1:40" ht="12.75" customHeight="1" x14ac:dyDescent="0.25">
      <c r="A221" s="2"/>
      <c r="B221" s="6"/>
      <c r="C221" s="6"/>
      <c r="D221" s="6"/>
      <c r="E221" s="6"/>
      <c r="F221" s="6"/>
      <c r="G221" s="6"/>
      <c r="H221" s="270" t="s">
        <v>28</v>
      </c>
      <c r="I221" s="264" t="s">
        <v>63</v>
      </c>
      <c r="J221" s="278">
        <v>800</v>
      </c>
      <c r="K221" s="16" t="s">
        <v>64</v>
      </c>
      <c r="L221" s="48">
        <v>188.76</v>
      </c>
      <c r="M221" s="49">
        <f t="shared" ref="M221:M240" si="7">1/188.76</f>
        <v>5.2977325704598437E-3</v>
      </c>
      <c r="N221" s="50"/>
      <c r="O221" s="50">
        <f>N222/30</f>
        <v>1.7075833333333335E-2</v>
      </c>
      <c r="P221" s="51">
        <f>O221/O245</f>
        <v>0.57679275863732082</v>
      </c>
      <c r="Q221" s="11">
        <f>IF(R221=0,0,S221/R221)</f>
        <v>0</v>
      </c>
      <c r="R221" s="279">
        <v>409.82</v>
      </c>
      <c r="S221" s="11">
        <f>P221*(F228*E228)</f>
        <v>0</v>
      </c>
      <c r="T221" s="280">
        <f>SUM(S221:S222)</f>
        <v>2965.7183987958583</v>
      </c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</row>
    <row r="222" spans="1:40" ht="12.75" customHeight="1" x14ac:dyDescent="0.25">
      <c r="A222" s="13"/>
      <c r="B222" s="276" t="s">
        <v>65</v>
      </c>
      <c r="C222" s="276"/>
      <c r="D222" s="276"/>
      <c r="E222" s="276" t="s">
        <v>66</v>
      </c>
      <c r="F222" s="277" t="s">
        <v>67</v>
      </c>
      <c r="G222" s="6"/>
      <c r="H222" s="270"/>
      <c r="I222" s="264"/>
      <c r="J222" s="264"/>
      <c r="K222" s="16" t="s">
        <v>68</v>
      </c>
      <c r="L222" s="48">
        <v>188.76</v>
      </c>
      <c r="M222" s="49">
        <f t="shared" si="7"/>
        <v>5.2977325704598437E-3</v>
      </c>
      <c r="N222" s="50">
        <f>R221/J221*L222*M222</f>
        <v>0.51227500000000004</v>
      </c>
      <c r="O222" s="50"/>
      <c r="P222" s="51">
        <f>N222/N245</f>
        <v>0.57679275863732093</v>
      </c>
      <c r="Q222" s="11">
        <f>IF(R221=0,0,S222/R221)</f>
        <v>7.236636569215408</v>
      </c>
      <c r="R222" s="279"/>
      <c r="S222" s="11">
        <f>P222*((E224*F224)+(E225*F225)+(E226*F226)+(E227*F227))</f>
        <v>2965.7183987958583</v>
      </c>
      <c r="T222" s="280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</row>
    <row r="223" spans="1:40" ht="12.75" customHeight="1" x14ac:dyDescent="0.25">
      <c r="A223" s="13"/>
      <c r="B223" s="276"/>
      <c r="C223" s="276"/>
      <c r="D223" s="276"/>
      <c r="E223" s="276"/>
      <c r="F223" s="276"/>
      <c r="G223" s="6"/>
      <c r="H223" s="270"/>
      <c r="I223" s="264" t="s">
        <v>30</v>
      </c>
      <c r="J223" s="278">
        <v>360</v>
      </c>
      <c r="K223" s="16" t="s">
        <v>64</v>
      </c>
      <c r="L223" s="48">
        <v>188.76</v>
      </c>
      <c r="M223" s="49">
        <f t="shared" si="7"/>
        <v>5.2977325704598437E-3</v>
      </c>
      <c r="N223" s="52" t="s">
        <v>69</v>
      </c>
      <c r="O223" s="50">
        <f>N224/30</f>
        <v>0</v>
      </c>
      <c r="P223" s="51">
        <f>O223/O245</f>
        <v>0</v>
      </c>
      <c r="Q223" s="11">
        <f>IF(R223=0,0,S223/R223)</f>
        <v>0</v>
      </c>
      <c r="R223" s="279">
        <v>0</v>
      </c>
      <c r="S223" s="11">
        <f>P223*(F228*E228)</f>
        <v>0</v>
      </c>
      <c r="T223" s="280">
        <f>SUM(S223:S224)</f>
        <v>0</v>
      </c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</row>
    <row r="224" spans="1:40" ht="12.75" customHeight="1" x14ac:dyDescent="0.25">
      <c r="A224" s="13"/>
      <c r="B224" s="272" t="s">
        <v>70</v>
      </c>
      <c r="C224" s="272"/>
      <c r="D224" s="272"/>
      <c r="E224" s="12"/>
      <c r="F224" s="47"/>
      <c r="G224" s="6"/>
      <c r="H224" s="270"/>
      <c r="I224" s="264"/>
      <c r="J224" s="264"/>
      <c r="K224" s="16" t="s">
        <v>68</v>
      </c>
      <c r="L224" s="48">
        <v>188.76</v>
      </c>
      <c r="M224" s="49">
        <f t="shared" si="7"/>
        <v>5.2977325704598437E-3</v>
      </c>
      <c r="N224" s="50">
        <f>R223/J223*L224*M224</f>
        <v>0</v>
      </c>
      <c r="O224" s="50"/>
      <c r="P224" s="51">
        <f>N224/N245</f>
        <v>0</v>
      </c>
      <c r="Q224" s="11">
        <f>IF(R223=0,0,S224/R223)</f>
        <v>0</v>
      </c>
      <c r="R224" s="279"/>
      <c r="S224" s="11">
        <f>P224*((E224*F224)+(E225*F225)+(E226*F226)+(E227*F227))</f>
        <v>0</v>
      </c>
      <c r="T224" s="280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</row>
    <row r="225" spans="1:40" ht="12.75" customHeight="1" x14ac:dyDescent="0.25">
      <c r="A225" s="13"/>
      <c r="B225" s="272" t="s">
        <v>71</v>
      </c>
      <c r="C225" s="272"/>
      <c r="D225" s="272"/>
      <c r="E225" s="12"/>
      <c r="F225" s="55"/>
      <c r="G225" s="6"/>
      <c r="H225" s="270"/>
      <c r="I225" s="264" t="s">
        <v>31</v>
      </c>
      <c r="J225" s="278">
        <v>1500</v>
      </c>
      <c r="K225" s="16" t="s">
        <v>64</v>
      </c>
      <c r="L225" s="48">
        <v>188.76</v>
      </c>
      <c r="M225" s="49">
        <f t="shared" si="7"/>
        <v>5.2977325704598437E-3</v>
      </c>
      <c r="N225" s="52" t="s">
        <v>69</v>
      </c>
      <c r="O225" s="50">
        <f>N226/30</f>
        <v>0</v>
      </c>
      <c r="P225" s="51">
        <f>O225/O245</f>
        <v>0</v>
      </c>
      <c r="Q225" s="11">
        <f>IF(R225=0,0,S225/R225)</f>
        <v>0</v>
      </c>
      <c r="R225" s="279">
        <v>0</v>
      </c>
      <c r="S225" s="11">
        <f>P225*(F228*E228)</f>
        <v>0</v>
      </c>
      <c r="T225" s="280">
        <f>SUM(S225:S226)</f>
        <v>0</v>
      </c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</row>
    <row r="226" spans="1:40" ht="12.75" customHeight="1" x14ac:dyDescent="0.25">
      <c r="A226" s="13"/>
      <c r="B226" s="272" t="s">
        <v>72</v>
      </c>
      <c r="C226" s="272"/>
      <c r="D226" s="272"/>
      <c r="E226" s="12"/>
      <c r="F226" s="55"/>
      <c r="G226" s="6"/>
      <c r="H226" s="270"/>
      <c r="I226" s="264"/>
      <c r="J226" s="264"/>
      <c r="K226" s="16" t="s">
        <v>68</v>
      </c>
      <c r="L226" s="48">
        <v>188.76</v>
      </c>
      <c r="M226" s="49">
        <f t="shared" si="7"/>
        <v>5.2977325704598437E-3</v>
      </c>
      <c r="N226" s="50">
        <f>R225/J225*L226*M226</f>
        <v>0</v>
      </c>
      <c r="O226" s="50"/>
      <c r="P226" s="51">
        <f>N226/N245</f>
        <v>0</v>
      </c>
      <c r="Q226" s="11">
        <f>IF(R225=0,0,S226/R225)</f>
        <v>0</v>
      </c>
      <c r="R226" s="279"/>
      <c r="S226" s="11">
        <f>P226*((E224*F224)+(E225*F225)+(E226*F226)+(E227*F227))</f>
        <v>0</v>
      </c>
      <c r="T226" s="280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</row>
    <row r="227" spans="1:40" ht="12.75" customHeight="1" x14ac:dyDescent="0.25">
      <c r="A227" s="56"/>
      <c r="B227" s="272" t="s">
        <v>83</v>
      </c>
      <c r="C227" s="272"/>
      <c r="D227" s="272"/>
      <c r="E227" s="54">
        <f>'Resumo Geral por cidade'!F21</f>
        <v>1</v>
      </c>
      <c r="F227" s="55">
        <f>'Resumo Geral por cidade'!E21</f>
        <v>5141.74</v>
      </c>
      <c r="G227" s="6"/>
      <c r="H227" s="270"/>
      <c r="I227" s="264" t="s">
        <v>32</v>
      </c>
      <c r="J227" s="278">
        <v>1200</v>
      </c>
      <c r="K227" s="16" t="s">
        <v>64</v>
      </c>
      <c r="L227" s="48">
        <v>188.76</v>
      </c>
      <c r="M227" s="49">
        <f t="shared" si="7"/>
        <v>5.2977325704598437E-3</v>
      </c>
      <c r="N227" s="52" t="s">
        <v>69</v>
      </c>
      <c r="O227" s="50">
        <f>N228/30</f>
        <v>0</v>
      </c>
      <c r="P227" s="51">
        <f>O227/O245</f>
        <v>0</v>
      </c>
      <c r="Q227" s="11">
        <f>IF(R227=0,0,S227/R227)</f>
        <v>0</v>
      </c>
      <c r="R227" s="279">
        <v>0</v>
      </c>
      <c r="S227" s="11">
        <f>P227*(F228*E228)</f>
        <v>0</v>
      </c>
      <c r="T227" s="280">
        <f>SUM(S227:S228)</f>
        <v>0</v>
      </c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</row>
    <row r="228" spans="1:40" ht="12.75" customHeight="1" x14ac:dyDescent="0.25">
      <c r="A228" s="56"/>
      <c r="B228" s="272" t="s">
        <v>64</v>
      </c>
      <c r="C228" s="272"/>
      <c r="D228" s="272"/>
      <c r="E228" s="12"/>
      <c r="F228" s="55"/>
      <c r="G228" s="6"/>
      <c r="H228" s="270"/>
      <c r="I228" s="264"/>
      <c r="J228" s="264"/>
      <c r="K228" s="16" t="s">
        <v>68</v>
      </c>
      <c r="L228" s="48">
        <v>188.76</v>
      </c>
      <c r="M228" s="49">
        <f t="shared" si="7"/>
        <v>5.2977325704598437E-3</v>
      </c>
      <c r="N228" s="50">
        <f>R227/J227*L228*M228</f>
        <v>0</v>
      </c>
      <c r="O228" s="50"/>
      <c r="P228" s="51">
        <f>N228/N245</f>
        <v>0</v>
      </c>
      <c r="Q228" s="11">
        <f>IF(R227=0,0,S228/R227)</f>
        <v>0</v>
      </c>
      <c r="R228" s="279"/>
      <c r="S228" s="11">
        <f>P228*((E224*F224)+(E225*F225)+(E226*F226)+(E227*F227))</f>
        <v>0</v>
      </c>
      <c r="T228" s="280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</row>
    <row r="229" spans="1:40" ht="12.75" customHeight="1" x14ac:dyDescent="0.25">
      <c r="A229" s="3"/>
      <c r="B229" s="272" t="s">
        <v>76</v>
      </c>
      <c r="C229" s="272"/>
      <c r="D229" s="272"/>
      <c r="E229" s="74"/>
      <c r="F229" s="75"/>
      <c r="G229" s="6"/>
      <c r="H229" s="270"/>
      <c r="I229" s="264" t="s">
        <v>33</v>
      </c>
      <c r="J229" s="278">
        <v>1000</v>
      </c>
      <c r="K229" s="16" t="s">
        <v>64</v>
      </c>
      <c r="L229" s="48">
        <v>188.76</v>
      </c>
      <c r="M229" s="49">
        <f t="shared" si="7"/>
        <v>5.2977325704598437E-3</v>
      </c>
      <c r="N229" s="52" t="s">
        <v>69</v>
      </c>
      <c r="O229" s="50">
        <f>N230/30</f>
        <v>8.6666666666666674E-4</v>
      </c>
      <c r="P229" s="51">
        <f>O229/O245</f>
        <v>2.9274533648080314E-2</v>
      </c>
      <c r="Q229" s="11">
        <f>IF(R229=0,0,S229/R229)</f>
        <v>0</v>
      </c>
      <c r="R229" s="279">
        <v>26</v>
      </c>
      <c r="S229" s="11">
        <f>P229*(F228*E228)</f>
        <v>0</v>
      </c>
      <c r="T229" s="280">
        <f>SUM(S229:S230)</f>
        <v>150.52204063968045</v>
      </c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</row>
    <row r="230" spans="1:40" ht="12.75" customHeight="1" x14ac:dyDescent="0.25">
      <c r="A230" s="3"/>
      <c r="B230" s="38"/>
      <c r="C230" s="38"/>
      <c r="D230" s="38"/>
      <c r="E230" s="38"/>
      <c r="F230" s="38"/>
      <c r="G230" s="6"/>
      <c r="H230" s="270"/>
      <c r="I230" s="264"/>
      <c r="J230" s="264"/>
      <c r="K230" s="16" t="s">
        <v>68</v>
      </c>
      <c r="L230" s="48">
        <v>188.76</v>
      </c>
      <c r="M230" s="49">
        <f t="shared" si="7"/>
        <v>5.2977325704598437E-3</v>
      </c>
      <c r="N230" s="50">
        <f>R229/J229*L230*M230</f>
        <v>2.6000000000000002E-2</v>
      </c>
      <c r="O230" s="50"/>
      <c r="P230" s="51">
        <f>N230/N245</f>
        <v>2.9274533648080314E-2</v>
      </c>
      <c r="Q230" s="11">
        <f>IF(R229=0,0,S230/R229)</f>
        <v>5.7893092553723253</v>
      </c>
      <c r="R230" s="279"/>
      <c r="S230" s="11">
        <f>P230*((E224*F224)+(E225*F225)+(E226*F226)+(E227*F227))</f>
        <v>150.52204063968045</v>
      </c>
      <c r="T230" s="280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</row>
    <row r="231" spans="1:40" ht="12.75" customHeight="1" x14ac:dyDescent="0.25">
      <c r="A231" s="3"/>
      <c r="B231" s="273" t="s">
        <v>77</v>
      </c>
      <c r="C231" s="273"/>
      <c r="D231" s="273"/>
      <c r="E231" s="273"/>
      <c r="F231" s="273"/>
      <c r="G231" s="6"/>
      <c r="H231" s="270"/>
      <c r="I231" s="264" t="s">
        <v>34</v>
      </c>
      <c r="J231" s="278">
        <v>200</v>
      </c>
      <c r="K231" s="16" t="s">
        <v>64</v>
      </c>
      <c r="L231" s="48">
        <v>188.76</v>
      </c>
      <c r="M231" s="49">
        <f t="shared" si="7"/>
        <v>5.2977325704598437E-3</v>
      </c>
      <c r="N231" s="52" t="s">
        <v>69</v>
      </c>
      <c r="O231" s="50">
        <f>N232/30</f>
        <v>1.6266666666666667E-3</v>
      </c>
      <c r="P231" s="51">
        <f>O231/O245</f>
        <v>5.4946047770243041E-2</v>
      </c>
      <c r="Q231" s="11">
        <f>IF(R231=0,0,S231/R231)</f>
        <v>0</v>
      </c>
      <c r="R231" s="279">
        <v>9.76</v>
      </c>
      <c r="S231" s="11">
        <f>P231*(F228*E228)</f>
        <v>0</v>
      </c>
      <c r="T231" s="280">
        <f>SUM(S231:S232)</f>
        <v>282.51829166216947</v>
      </c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</row>
    <row r="232" spans="1:40" ht="12.75" customHeight="1" x14ac:dyDescent="0.25">
      <c r="A232" s="13"/>
      <c r="B232" s="273"/>
      <c r="C232" s="273"/>
      <c r="D232" s="273"/>
      <c r="E232" s="273"/>
      <c r="F232" s="273"/>
      <c r="G232" s="6"/>
      <c r="H232" s="270"/>
      <c r="I232" s="270"/>
      <c r="J232" s="270"/>
      <c r="K232" s="16" t="s">
        <v>68</v>
      </c>
      <c r="L232" s="48">
        <v>188.76</v>
      </c>
      <c r="M232" s="49">
        <f t="shared" si="7"/>
        <v>5.2977325704598437E-3</v>
      </c>
      <c r="N232" s="50">
        <f>R231/J231*L232*M232</f>
        <v>4.8800000000000003E-2</v>
      </c>
      <c r="O232" s="50"/>
      <c r="P232" s="51">
        <f>N232/N245</f>
        <v>5.4946047770243048E-2</v>
      </c>
      <c r="Q232" s="11">
        <f>IF(R231=0,0,S232/R231)</f>
        <v>28.946546276861628</v>
      </c>
      <c r="R232" s="279"/>
      <c r="S232" s="11">
        <f>P232*((E224*F224)+(E225*F225)+(E226*F226)+(E227*F227))</f>
        <v>282.51829166216947</v>
      </c>
      <c r="T232" s="280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</row>
    <row r="233" spans="1:40" ht="12.75" customHeight="1" x14ac:dyDescent="0.25">
      <c r="A233" s="13"/>
      <c r="B233" s="38"/>
      <c r="C233" s="38"/>
      <c r="D233" s="38"/>
      <c r="E233" s="38"/>
      <c r="F233" s="38"/>
      <c r="G233" s="6"/>
      <c r="H233" s="270" t="s">
        <v>35</v>
      </c>
      <c r="I233" s="264" t="s">
        <v>78</v>
      </c>
      <c r="J233" s="278">
        <v>1800</v>
      </c>
      <c r="K233" s="16" t="s">
        <v>64</v>
      </c>
      <c r="L233" s="48">
        <v>188.76</v>
      </c>
      <c r="M233" s="49">
        <f t="shared" si="7"/>
        <v>5.2977325704598437E-3</v>
      </c>
      <c r="N233" s="52" t="s">
        <v>69</v>
      </c>
      <c r="O233" s="50">
        <f>N234/30</f>
        <v>9.0612962962962965E-3</v>
      </c>
      <c r="P233" s="51">
        <f>O233/O245</f>
        <v>0.30607525767825167</v>
      </c>
      <c r="Q233" s="11">
        <f>IF(R233=0,0,S233/R233)</f>
        <v>0</v>
      </c>
      <c r="R233" s="279">
        <v>489.31</v>
      </c>
      <c r="S233" s="11">
        <f>P233*(F228*E228)</f>
        <v>0</v>
      </c>
      <c r="T233" s="280">
        <f>SUM(S233:S234)</f>
        <v>1573.7593954145736</v>
      </c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</row>
    <row r="234" spans="1:40" ht="12.75" customHeight="1" x14ac:dyDescent="0.25">
      <c r="A234" s="56"/>
      <c r="B234" s="6"/>
      <c r="C234" s="6"/>
      <c r="D234" s="6"/>
      <c r="E234" s="6"/>
      <c r="F234" s="6"/>
      <c r="G234" s="6"/>
      <c r="H234" s="270"/>
      <c r="I234" s="264"/>
      <c r="J234" s="264"/>
      <c r="K234" s="16" t="s">
        <v>68</v>
      </c>
      <c r="L234" s="48">
        <v>188.76</v>
      </c>
      <c r="M234" s="49">
        <f t="shared" si="7"/>
        <v>5.2977325704598437E-3</v>
      </c>
      <c r="N234" s="50">
        <f>R233/J233*L234*M234</f>
        <v>0.27183888888888891</v>
      </c>
      <c r="O234" s="50"/>
      <c r="P234" s="51">
        <f>N234/N245</f>
        <v>0.30607525767825167</v>
      </c>
      <c r="Q234" s="11">
        <f>IF(R233=0,0,S234/R233)</f>
        <v>3.2162829196512921</v>
      </c>
      <c r="R234" s="279"/>
      <c r="S234" s="11">
        <f>P234*((E224*F224)+(E225*F225)+(E226*F226)+(E227*F227))</f>
        <v>1573.7593954145736</v>
      </c>
      <c r="T234" s="280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</row>
    <row r="235" spans="1:40" ht="12.75" customHeight="1" x14ac:dyDescent="0.25">
      <c r="A235" s="13"/>
      <c r="B235" s="38"/>
      <c r="C235" s="38"/>
      <c r="D235" s="38"/>
      <c r="E235" s="38"/>
      <c r="F235" s="38"/>
      <c r="G235" s="6"/>
      <c r="H235" s="270"/>
      <c r="I235" s="264" t="s">
        <v>37</v>
      </c>
      <c r="J235" s="278">
        <v>6000</v>
      </c>
      <c r="K235" s="16" t="s">
        <v>64</v>
      </c>
      <c r="L235" s="48">
        <v>188.76</v>
      </c>
      <c r="M235" s="49">
        <f t="shared" si="7"/>
        <v>5.2977325704598437E-3</v>
      </c>
      <c r="N235" s="52" t="s">
        <v>69</v>
      </c>
      <c r="O235" s="50">
        <f>N236/30</f>
        <v>3.3333333333333332E-4</v>
      </c>
      <c r="P235" s="51">
        <f>O235/O245</f>
        <v>1.1259436018492427E-2</v>
      </c>
      <c r="Q235" s="11">
        <f>IF(R235=0,0,S235/R235)</f>
        <v>0</v>
      </c>
      <c r="R235" s="279">
        <v>60</v>
      </c>
      <c r="S235" s="11">
        <f>P235*(F228*E228)</f>
        <v>0</v>
      </c>
      <c r="T235" s="280">
        <f>SUM(S235:S236)</f>
        <v>57.89309255372325</v>
      </c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</row>
    <row r="236" spans="1:40" ht="12.75" customHeight="1" x14ac:dyDescent="0.25">
      <c r="A236" s="56"/>
      <c r="B236" s="38"/>
      <c r="C236" s="38"/>
      <c r="D236" s="38"/>
      <c r="E236" s="38"/>
      <c r="F236" s="38"/>
      <c r="G236" s="6"/>
      <c r="H236" s="270"/>
      <c r="I236" s="270"/>
      <c r="J236" s="270"/>
      <c r="K236" s="16" t="s">
        <v>68</v>
      </c>
      <c r="L236" s="48">
        <v>188.76</v>
      </c>
      <c r="M236" s="49">
        <f t="shared" si="7"/>
        <v>5.2977325704598437E-3</v>
      </c>
      <c r="N236" s="50">
        <f>R235/J235*L236*M236</f>
        <v>0.01</v>
      </c>
      <c r="O236" s="50"/>
      <c r="P236" s="51">
        <f>N236/N245</f>
        <v>1.1259436018492427E-2</v>
      </c>
      <c r="Q236" s="11">
        <f>IF(R235=0,0,S236/R235)</f>
        <v>0.96488487589538752</v>
      </c>
      <c r="R236" s="279"/>
      <c r="S236" s="11">
        <f>P236*((E224*F224)+(E225*F225)+(E226*F226)+(E227*F227))</f>
        <v>57.89309255372325</v>
      </c>
      <c r="T236" s="280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</row>
    <row r="237" spans="1:40" ht="12.75" customHeight="1" x14ac:dyDescent="0.25">
      <c r="A237" s="56"/>
      <c r="B237" s="38"/>
      <c r="C237" s="38"/>
      <c r="D237" s="38"/>
      <c r="E237" s="38"/>
      <c r="F237" s="38"/>
      <c r="G237" s="6"/>
      <c r="H237" s="270" t="s">
        <v>38</v>
      </c>
      <c r="I237" s="264" t="s">
        <v>39</v>
      </c>
      <c r="J237" s="282">
        <v>130</v>
      </c>
      <c r="K237" s="16" t="s">
        <v>64</v>
      </c>
      <c r="L237" s="48">
        <v>16</v>
      </c>
      <c r="M237" s="58">
        <f t="shared" si="7"/>
        <v>5.2977325704598437E-3</v>
      </c>
      <c r="N237" s="52" t="s">
        <v>69</v>
      </c>
      <c r="O237" s="50">
        <f>N238/30</f>
        <v>0</v>
      </c>
      <c r="P237" s="51">
        <f>O237/O245</f>
        <v>0</v>
      </c>
      <c r="Q237" s="11">
        <f>IF(R237=0,0,S237/R237)</f>
        <v>0</v>
      </c>
      <c r="R237" s="279">
        <v>0</v>
      </c>
      <c r="S237" s="11">
        <f>P237*(F228*E228)</f>
        <v>0</v>
      </c>
      <c r="T237" s="280">
        <f>SUM(S237:S238)</f>
        <v>0</v>
      </c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</row>
    <row r="238" spans="1:40" ht="12.75" customHeight="1" x14ac:dyDescent="0.25">
      <c r="A238" s="56"/>
      <c r="B238" s="38"/>
      <c r="C238" s="38"/>
      <c r="D238" s="38"/>
      <c r="E238" s="38"/>
      <c r="F238" s="38"/>
      <c r="G238" s="6"/>
      <c r="H238" s="270"/>
      <c r="I238" s="264"/>
      <c r="J238" s="264"/>
      <c r="K238" s="16" t="s">
        <v>68</v>
      </c>
      <c r="L238" s="48">
        <v>16</v>
      </c>
      <c r="M238" s="58">
        <f t="shared" si="7"/>
        <v>5.2977325704598437E-3</v>
      </c>
      <c r="N238" s="50">
        <f>R237/J237*L238*M238</f>
        <v>0</v>
      </c>
      <c r="O238" s="50"/>
      <c r="P238" s="51">
        <f>N238/N245</f>
        <v>0</v>
      </c>
      <c r="Q238" s="11">
        <f>IF(R237=0,0,S238/R237)</f>
        <v>0</v>
      </c>
      <c r="R238" s="279"/>
      <c r="S238" s="11">
        <f>P238*((E224*F224)+(E225*F225)+(E226*F226)+(E227*F227))</f>
        <v>0</v>
      </c>
      <c r="T238" s="280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</row>
    <row r="239" spans="1:40" ht="12.75" customHeight="1" x14ac:dyDescent="0.25">
      <c r="A239" s="56"/>
      <c r="B239" s="38"/>
      <c r="C239" s="38"/>
      <c r="D239" s="38"/>
      <c r="E239" s="38"/>
      <c r="F239" s="38"/>
      <c r="G239" s="6"/>
      <c r="H239" s="270"/>
      <c r="I239" s="281" t="s">
        <v>79</v>
      </c>
      <c r="J239" s="282">
        <v>300</v>
      </c>
      <c r="K239" s="53" t="s">
        <v>64</v>
      </c>
      <c r="L239" s="48">
        <v>16</v>
      </c>
      <c r="M239" s="58">
        <f t="shared" si="7"/>
        <v>5.2977325704598437E-3</v>
      </c>
      <c r="N239" s="52" t="s">
        <v>69</v>
      </c>
      <c r="O239" s="50">
        <f>N240/30</f>
        <v>6.4100209554755012E-4</v>
      </c>
      <c r="P239" s="51">
        <f>O239/O245</f>
        <v>2.1651966247611631E-2</v>
      </c>
      <c r="Q239" s="11">
        <f>IF(R239=0,0,S239/R239)</f>
        <v>0</v>
      </c>
      <c r="R239" s="279">
        <v>68.06</v>
      </c>
      <c r="S239" s="11">
        <f>P239*(F228*E228)</f>
        <v>0</v>
      </c>
      <c r="T239" s="280">
        <f>SUM(S239:S240)</f>
        <v>111.32878093399462</v>
      </c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</row>
    <row r="240" spans="1:40" ht="12.75" customHeight="1" x14ac:dyDescent="0.25">
      <c r="A240" s="56"/>
      <c r="B240" s="38"/>
      <c r="C240" s="38"/>
      <c r="D240" s="38"/>
      <c r="E240" s="38"/>
      <c r="F240" s="38"/>
      <c r="G240" s="6"/>
      <c r="H240" s="270"/>
      <c r="I240" s="270"/>
      <c r="J240" s="270"/>
      <c r="K240" s="53" t="s">
        <v>68</v>
      </c>
      <c r="L240" s="48">
        <v>16</v>
      </c>
      <c r="M240" s="58">
        <f t="shared" si="7"/>
        <v>5.2977325704598437E-3</v>
      </c>
      <c r="N240" s="50">
        <f>R239/J239*L240*M240</f>
        <v>1.9230062866426503E-2</v>
      </c>
      <c r="O240" s="50"/>
      <c r="P240" s="51">
        <f>N240/N245</f>
        <v>2.1651966247611631E-2</v>
      </c>
      <c r="Q240" s="11">
        <f>IF(R239=0,0,S240/R239)</f>
        <v>1.6357446508080313</v>
      </c>
      <c r="R240" s="279"/>
      <c r="S240" s="11">
        <f>P240*((E224*F224)+(E225*F225)+(E226*F226)+(E227*F227))</f>
        <v>111.32878093399462</v>
      </c>
      <c r="T240" s="280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</row>
    <row r="241" spans="1:40" ht="12.75" customHeight="1" x14ac:dyDescent="0.25">
      <c r="A241" s="56"/>
      <c r="B241" s="38"/>
      <c r="C241" s="38"/>
      <c r="D241" s="38"/>
      <c r="E241" s="38"/>
      <c r="F241" s="38"/>
      <c r="G241" s="6"/>
      <c r="H241" s="263" t="s">
        <v>41</v>
      </c>
      <c r="I241" s="263"/>
      <c r="J241" s="282">
        <v>130</v>
      </c>
      <c r="K241" s="53" t="s">
        <v>64</v>
      </c>
      <c r="L241" s="48">
        <v>8</v>
      </c>
      <c r="M241" s="58">
        <f>1/1132.6</f>
        <v>8.8292424509977055E-4</v>
      </c>
      <c r="N241" s="52" t="s">
        <v>69</v>
      </c>
      <c r="O241" s="50">
        <f>N242/4</f>
        <v>0</v>
      </c>
      <c r="P241" s="51">
        <f>O241/O245</f>
        <v>0</v>
      </c>
      <c r="Q241" s="11">
        <f>IF(R241=0,0,S241/R241)</f>
        <v>0</v>
      </c>
      <c r="R241" s="279">
        <v>0</v>
      </c>
      <c r="S241" s="11">
        <f>P241*(F228*E228)</f>
        <v>0</v>
      </c>
      <c r="T241" s="280">
        <f>SUM(S241:S242)</f>
        <v>0</v>
      </c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</row>
    <row r="242" spans="1:40" ht="12.75" customHeight="1" x14ac:dyDescent="0.25">
      <c r="A242" s="56"/>
      <c r="B242" s="38"/>
      <c r="C242" s="38"/>
      <c r="D242" s="38"/>
      <c r="E242" s="38"/>
      <c r="F242" s="38"/>
      <c r="G242" s="6"/>
      <c r="H242" s="263"/>
      <c r="I242" s="263"/>
      <c r="J242" s="282"/>
      <c r="K242" s="53" t="s">
        <v>68</v>
      </c>
      <c r="L242" s="48">
        <v>8</v>
      </c>
      <c r="M242" s="58">
        <f>1/1132.6</f>
        <v>8.8292424509977055E-4</v>
      </c>
      <c r="N242" s="50">
        <f>R241/J241*L242*M242</f>
        <v>0</v>
      </c>
      <c r="O242" s="50"/>
      <c r="P242" s="51">
        <f>N242/N245</f>
        <v>0</v>
      </c>
      <c r="Q242" s="11">
        <f>IF(R241=0,0,S242/R241)</f>
        <v>0</v>
      </c>
      <c r="R242" s="279"/>
      <c r="S242" s="11">
        <f>P242*((E224*F224)+(E225*F225)+(E226*F226)+(E227*F227))</f>
        <v>0</v>
      </c>
      <c r="T242" s="280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</row>
    <row r="243" spans="1:40" ht="12.75" customHeight="1" x14ac:dyDescent="0.25">
      <c r="A243" s="56"/>
      <c r="B243" s="38"/>
      <c r="C243" s="38"/>
      <c r="D243" s="38"/>
      <c r="E243" s="38"/>
      <c r="F243" s="38"/>
      <c r="G243" s="6"/>
      <c r="H243" s="270" t="s">
        <v>42</v>
      </c>
      <c r="I243" s="270"/>
      <c r="J243" s="278">
        <v>360</v>
      </c>
      <c r="K243" s="16" t="s">
        <v>64</v>
      </c>
      <c r="L243" s="48">
        <v>188.76</v>
      </c>
      <c r="M243" s="49">
        <f>1/188.76</f>
        <v>5.2977325704598437E-3</v>
      </c>
      <c r="N243" s="52" t="s">
        <v>69</v>
      </c>
      <c r="O243" s="50">
        <f>N244/30</f>
        <v>0</v>
      </c>
      <c r="P243" s="51">
        <f>O243/O245</f>
        <v>0</v>
      </c>
      <c r="Q243" s="11">
        <f>IF(R243=0,0,S243/R243)</f>
        <v>0</v>
      </c>
      <c r="R243" s="279">
        <v>0</v>
      </c>
      <c r="S243" s="11">
        <f>P243*(F228*E228)</f>
        <v>0</v>
      </c>
      <c r="T243" s="280">
        <f>SUM(S243:S244)</f>
        <v>0</v>
      </c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</row>
    <row r="244" spans="1:40" ht="12.75" customHeight="1" x14ac:dyDescent="0.25">
      <c r="A244" s="61"/>
      <c r="B244" s="38"/>
      <c r="C244" s="38"/>
      <c r="D244" s="38"/>
      <c r="E244" s="38"/>
      <c r="F244" s="38"/>
      <c r="G244" s="6"/>
      <c r="H244" s="270"/>
      <c r="I244" s="270"/>
      <c r="J244" s="278"/>
      <c r="K244" s="16" t="s">
        <v>68</v>
      </c>
      <c r="L244" s="48">
        <v>188.76</v>
      </c>
      <c r="M244" s="49">
        <f>1/188.76</f>
        <v>5.2977325704598437E-3</v>
      </c>
      <c r="N244" s="50">
        <f>R243/J243*L244*M244</f>
        <v>0</v>
      </c>
      <c r="O244" s="50"/>
      <c r="P244" s="51">
        <f>N244/N245</f>
        <v>0</v>
      </c>
      <c r="Q244" s="11">
        <f>IF(R243=0,0,S244/R243)</f>
        <v>0</v>
      </c>
      <c r="R244" s="279"/>
      <c r="S244" s="11">
        <f>P244*((E224*F224)+(E225*F225)+(E226*F226)+(E227*F227))</f>
        <v>0</v>
      </c>
      <c r="T244" s="280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</row>
    <row r="245" spans="1:40" ht="12.75" customHeight="1" x14ac:dyDescent="0.25">
      <c r="A245" s="2"/>
      <c r="B245" s="38"/>
      <c r="C245" s="38"/>
      <c r="D245" s="38"/>
      <c r="E245" s="38"/>
      <c r="F245" s="38"/>
      <c r="G245" s="6"/>
      <c r="H245" s="38"/>
      <c r="I245" s="38"/>
      <c r="J245" s="57"/>
      <c r="K245" s="64"/>
      <c r="L245" s="64"/>
      <c r="M245" s="64"/>
      <c r="N245" s="65">
        <f>SUM(N221:N244)</f>
        <v>0.88814395175531546</v>
      </c>
      <c r="O245" s="65">
        <f>SUM(O221:O244)</f>
        <v>2.9604798391843851E-2</v>
      </c>
      <c r="P245" s="38"/>
      <c r="Q245" s="38"/>
      <c r="R245" s="66">
        <f>SUM(R221:R243)</f>
        <v>1062.95</v>
      </c>
      <c r="S245" s="38"/>
      <c r="T245" s="67">
        <f>SUM(T221:T243)</f>
        <v>5141.74</v>
      </c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</row>
    <row r="246" spans="1:40" ht="12.75" customHeight="1" x14ac:dyDescent="0.25">
      <c r="A246" s="2"/>
      <c r="B246" s="6"/>
      <c r="C246" s="6"/>
      <c r="D246" s="6"/>
      <c r="E246" s="6"/>
      <c r="F246" s="6"/>
      <c r="G246" s="6"/>
      <c r="H246" s="38"/>
      <c r="I246" s="68"/>
      <c r="J246" s="40"/>
      <c r="K246" s="38"/>
      <c r="L246" s="38"/>
      <c r="M246" s="38"/>
      <c r="N246" s="39"/>
      <c r="O246" s="40"/>
      <c r="P246" s="38"/>
      <c r="Q246" s="38"/>
      <c r="R246" s="40"/>
      <c r="S246" s="38"/>
      <c r="T246" s="38"/>
      <c r="U246" s="13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</row>
    <row r="247" spans="1:40" ht="12.75" customHeight="1" x14ac:dyDescent="0.25">
      <c r="A247" s="2"/>
      <c r="B247" s="69"/>
      <c r="C247" s="69"/>
      <c r="D247" s="69"/>
      <c r="E247" s="69"/>
      <c r="F247" s="69"/>
      <c r="G247" s="69"/>
      <c r="H247" s="69"/>
      <c r="I247" s="70"/>
      <c r="J247" s="71"/>
      <c r="K247" s="72"/>
      <c r="L247" s="72"/>
      <c r="M247" s="69"/>
      <c r="N247" s="72"/>
      <c r="O247" s="73"/>
      <c r="P247" s="69"/>
      <c r="Q247" s="69"/>
      <c r="R247" s="73"/>
      <c r="S247" s="69"/>
      <c r="T247" s="69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</row>
    <row r="248" spans="1:40" ht="12.75" customHeight="1" x14ac:dyDescent="0.25">
      <c r="A248" s="2"/>
      <c r="B248" s="6"/>
      <c r="C248" s="6"/>
      <c r="D248" s="6"/>
      <c r="E248" s="6"/>
      <c r="F248" s="6"/>
      <c r="G248" s="6"/>
      <c r="H248" s="6"/>
      <c r="I248" s="41"/>
      <c r="J248" s="42"/>
      <c r="K248" s="4"/>
      <c r="L248" s="4"/>
      <c r="M248" s="6"/>
      <c r="N248" s="4"/>
      <c r="O248" s="35"/>
      <c r="P248" s="6"/>
      <c r="Q248" s="6"/>
      <c r="R248" s="35"/>
      <c r="S248" s="6"/>
      <c r="T248" s="6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</row>
    <row r="249" spans="1:40" ht="12.75" customHeight="1" x14ac:dyDescent="0.25">
      <c r="A249" s="2"/>
      <c r="B249" s="6"/>
      <c r="C249" s="6"/>
      <c r="D249" s="6"/>
      <c r="E249" s="6"/>
      <c r="F249" s="6"/>
      <c r="G249" s="6"/>
      <c r="H249" s="6"/>
      <c r="I249" s="41"/>
      <c r="J249" s="42"/>
      <c r="K249" s="4"/>
      <c r="L249" s="4"/>
      <c r="M249" s="6"/>
      <c r="N249" s="4"/>
      <c r="O249" s="35"/>
      <c r="P249" s="6"/>
      <c r="Q249" s="6"/>
      <c r="R249" s="35"/>
      <c r="S249" s="6"/>
      <c r="T249" s="6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</row>
    <row r="250" spans="1:40" ht="12.75" customHeight="1" x14ac:dyDescent="0.25">
      <c r="A250" s="13"/>
      <c r="B250" s="276" t="s">
        <v>90</v>
      </c>
      <c r="C250" s="276"/>
      <c r="D250" s="276"/>
      <c r="E250" s="276"/>
      <c r="F250" s="276"/>
      <c r="G250" s="43"/>
      <c r="H250" s="277" t="s">
        <v>52</v>
      </c>
      <c r="I250" s="277"/>
      <c r="J250" s="45" t="s">
        <v>53</v>
      </c>
      <c r="K250" s="44" t="s">
        <v>54</v>
      </c>
      <c r="L250" s="44" t="s">
        <v>81</v>
      </c>
      <c r="M250" s="44" t="s">
        <v>82</v>
      </c>
      <c r="N250" s="44" t="s">
        <v>57</v>
      </c>
      <c r="O250" s="45" t="s">
        <v>58</v>
      </c>
      <c r="P250" s="45" t="s">
        <v>59</v>
      </c>
      <c r="Q250" s="45" t="s">
        <v>60</v>
      </c>
      <c r="R250" s="45" t="s">
        <v>61</v>
      </c>
      <c r="S250" s="277" t="s">
        <v>62</v>
      </c>
      <c r="T250" s="277"/>
      <c r="U250" s="46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</row>
    <row r="251" spans="1:40" ht="12.75" customHeight="1" x14ac:dyDescent="0.25">
      <c r="A251" s="2"/>
      <c r="B251" s="6"/>
      <c r="C251" s="6"/>
      <c r="D251" s="6"/>
      <c r="E251" s="6"/>
      <c r="F251" s="6"/>
      <c r="G251" s="6"/>
      <c r="H251" s="270" t="s">
        <v>28</v>
      </c>
      <c r="I251" s="264" t="s">
        <v>63</v>
      </c>
      <c r="J251" s="278">
        <v>1000</v>
      </c>
      <c r="K251" s="16" t="s">
        <v>64</v>
      </c>
      <c r="L251" s="48">
        <v>188.76</v>
      </c>
      <c r="M251" s="49">
        <f t="shared" ref="M251:M270" si="8">1/188.76</f>
        <v>5.2977325704598437E-3</v>
      </c>
      <c r="N251" s="50"/>
      <c r="O251" s="50">
        <f>N252/30</f>
        <v>2.3466666666666675E-3</v>
      </c>
      <c r="P251" s="51">
        <f>O251/O275</f>
        <v>0.19347658751120195</v>
      </c>
      <c r="Q251" s="11">
        <f>IF(R251=0,0,S251/R251)</f>
        <v>0</v>
      </c>
      <c r="R251" s="279">
        <v>70.400000000000006</v>
      </c>
      <c r="S251" s="11">
        <f>P251*(F259*E259)</f>
        <v>0</v>
      </c>
      <c r="T251" s="280">
        <f>SUM(S251:S252)</f>
        <v>1194.3658004924016</v>
      </c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</row>
    <row r="252" spans="1:40" ht="12.75" customHeight="1" x14ac:dyDescent="0.25">
      <c r="A252" s="13"/>
      <c r="B252" s="276" t="s">
        <v>65</v>
      </c>
      <c r="C252" s="276"/>
      <c r="D252" s="276"/>
      <c r="E252" s="276" t="s">
        <v>66</v>
      </c>
      <c r="F252" s="277" t="s">
        <v>67</v>
      </c>
      <c r="G252" s="6"/>
      <c r="H252" s="270"/>
      <c r="I252" s="264"/>
      <c r="J252" s="264"/>
      <c r="K252" s="16" t="s">
        <v>68</v>
      </c>
      <c r="L252" s="48">
        <v>188.76</v>
      </c>
      <c r="M252" s="49">
        <f t="shared" si="8"/>
        <v>5.2977325704598437E-3</v>
      </c>
      <c r="N252" s="50">
        <f>R251/J251*L252*M252</f>
        <v>7.0400000000000018E-2</v>
      </c>
      <c r="O252" s="50"/>
      <c r="P252" s="51">
        <f>N252/N275</f>
        <v>0.19347658751120192</v>
      </c>
      <c r="Q252" s="11">
        <f>IF(R251=0,0,S252/R251)</f>
        <v>16.965423302448887</v>
      </c>
      <c r="R252" s="279"/>
      <c r="S252" s="11">
        <f>P252*((E254*F254)+(E255*F255)+(E256*F256)+(E257*F257)+(E258*F258))</f>
        <v>1194.3658004924016</v>
      </c>
      <c r="T252" s="280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</row>
    <row r="253" spans="1:40" ht="12.75" customHeight="1" x14ac:dyDescent="0.25">
      <c r="A253" s="13"/>
      <c r="B253" s="276"/>
      <c r="C253" s="276"/>
      <c r="D253" s="276"/>
      <c r="E253" s="276"/>
      <c r="F253" s="276"/>
      <c r="G253" s="6"/>
      <c r="H253" s="270"/>
      <c r="I253" s="264" t="s">
        <v>30</v>
      </c>
      <c r="J253" s="278">
        <v>405</v>
      </c>
      <c r="K253" s="16" t="s">
        <v>64</v>
      </c>
      <c r="L253" s="48">
        <v>188.76</v>
      </c>
      <c r="M253" s="49">
        <f t="shared" si="8"/>
        <v>5.2977325704598437E-3</v>
      </c>
      <c r="N253" s="52" t="s">
        <v>69</v>
      </c>
      <c r="O253" s="50">
        <f>N254/30</f>
        <v>0</v>
      </c>
      <c r="P253" s="51">
        <f>O253/O275</f>
        <v>0</v>
      </c>
      <c r="Q253" s="11">
        <f>IF(R253=0,0,S253/R253)</f>
        <v>0</v>
      </c>
      <c r="R253" s="279">
        <v>0</v>
      </c>
      <c r="S253" s="11">
        <f>P253*(F259*E259)</f>
        <v>0</v>
      </c>
      <c r="T253" s="280">
        <f>SUM(S253:S254)</f>
        <v>0</v>
      </c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</row>
    <row r="254" spans="1:40" ht="12.75" customHeight="1" x14ac:dyDescent="0.25">
      <c r="A254" s="13"/>
      <c r="B254" s="272" t="s">
        <v>70</v>
      </c>
      <c r="C254" s="272"/>
      <c r="D254" s="272"/>
      <c r="E254" s="12"/>
      <c r="F254" s="47"/>
      <c r="G254" s="6"/>
      <c r="H254" s="270"/>
      <c r="I254" s="264"/>
      <c r="J254" s="264"/>
      <c r="K254" s="16" t="s">
        <v>68</v>
      </c>
      <c r="L254" s="48">
        <v>188.76</v>
      </c>
      <c r="M254" s="49">
        <f t="shared" si="8"/>
        <v>5.2977325704598437E-3</v>
      </c>
      <c r="N254" s="50">
        <f>R253/J253*L254*M254</f>
        <v>0</v>
      </c>
      <c r="O254" s="50"/>
      <c r="P254" s="51">
        <f>N254/N275</f>
        <v>0</v>
      </c>
      <c r="Q254" s="11">
        <f>IF(R253=0,0,S254/R253)</f>
        <v>0</v>
      </c>
      <c r="R254" s="279"/>
      <c r="S254" s="11">
        <f>P254*((E254*F254)+(E256*F256)+(E257*F257)+(E258*F258))</f>
        <v>0</v>
      </c>
      <c r="T254" s="280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</row>
    <row r="255" spans="1:40" ht="12.75" customHeight="1" x14ac:dyDescent="0.25">
      <c r="A255" s="13"/>
      <c r="B255" s="272" t="s">
        <v>71</v>
      </c>
      <c r="C255" s="272"/>
      <c r="D255" s="272"/>
      <c r="E255" s="12"/>
      <c r="F255" s="55"/>
      <c r="G255" s="6"/>
      <c r="H255" s="270"/>
      <c r="I255" s="264" t="s">
        <v>31</v>
      </c>
      <c r="J255" s="278">
        <v>2000</v>
      </c>
      <c r="K255" s="16" t="s">
        <v>64</v>
      </c>
      <c r="L255" s="48">
        <v>188.76</v>
      </c>
      <c r="M255" s="49">
        <f t="shared" si="8"/>
        <v>5.2977325704598437E-3</v>
      </c>
      <c r="N255" s="52" t="s">
        <v>69</v>
      </c>
      <c r="O255" s="50">
        <f>N256/30</f>
        <v>0</v>
      </c>
      <c r="P255" s="51">
        <f>O255/O275</f>
        <v>0</v>
      </c>
      <c r="Q255" s="11">
        <f>IF(R255=0,0,S255/R255)</f>
        <v>0</v>
      </c>
      <c r="R255" s="279">
        <v>0</v>
      </c>
      <c r="S255" s="11">
        <f>P255*(F259*E259)</f>
        <v>0</v>
      </c>
      <c r="T255" s="280">
        <f>SUM(S255:S256)</f>
        <v>0</v>
      </c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</row>
    <row r="256" spans="1:40" ht="12.75" customHeight="1" x14ac:dyDescent="0.25">
      <c r="A256" s="13"/>
      <c r="B256" s="272" t="s">
        <v>91</v>
      </c>
      <c r="C256" s="272"/>
      <c r="D256" s="272"/>
      <c r="E256" s="12">
        <f>'Resumo Geral por cidade'!F22</f>
        <v>1</v>
      </c>
      <c r="F256" s="55">
        <f>'Resumo Geral por cidade'!E22</f>
        <v>6173.18</v>
      </c>
      <c r="G256" s="6"/>
      <c r="H256" s="270"/>
      <c r="I256" s="264"/>
      <c r="J256" s="264"/>
      <c r="K256" s="16" t="s">
        <v>68</v>
      </c>
      <c r="L256" s="48">
        <v>188.76</v>
      </c>
      <c r="M256" s="49">
        <f t="shared" si="8"/>
        <v>5.2977325704598437E-3</v>
      </c>
      <c r="N256" s="50">
        <f>R255/J255*L256*M256</f>
        <v>0</v>
      </c>
      <c r="O256" s="50"/>
      <c r="P256" s="51">
        <f>N256/N275</f>
        <v>0</v>
      </c>
      <c r="Q256" s="11">
        <f>IF(R255=0,0,S256/R255)</f>
        <v>0</v>
      </c>
      <c r="R256" s="279"/>
      <c r="S256" s="11">
        <f>P256*((E254*F254)+(E256*F256)+(E257*F257)+(E258*F258))</f>
        <v>0</v>
      </c>
      <c r="T256" s="280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</row>
    <row r="257" spans="1:40" ht="12.75" customHeight="1" x14ac:dyDescent="0.25">
      <c r="A257" s="56"/>
      <c r="B257" s="272" t="s">
        <v>72</v>
      </c>
      <c r="C257" s="272"/>
      <c r="D257" s="272"/>
      <c r="E257" s="54"/>
      <c r="F257" s="55"/>
      <c r="G257" s="6"/>
      <c r="H257" s="270"/>
      <c r="I257" s="264" t="s">
        <v>32</v>
      </c>
      <c r="J257" s="278">
        <v>1500</v>
      </c>
      <c r="K257" s="16" t="s">
        <v>64</v>
      </c>
      <c r="L257" s="48">
        <v>188.76</v>
      </c>
      <c r="M257" s="49">
        <f t="shared" si="8"/>
        <v>5.2977325704598437E-3</v>
      </c>
      <c r="N257" s="52" t="s">
        <v>69</v>
      </c>
      <c r="O257" s="50">
        <f>N258/30</f>
        <v>0</v>
      </c>
      <c r="P257" s="51">
        <f>O257/O275</f>
        <v>0</v>
      </c>
      <c r="Q257" s="11">
        <f>IF(R257=0,0,S257/R257)</f>
        <v>0</v>
      </c>
      <c r="R257" s="279">
        <v>0</v>
      </c>
      <c r="S257" s="11">
        <f>P257*(F259*E259)</f>
        <v>0</v>
      </c>
      <c r="T257" s="280">
        <f>SUM(S257:S258)</f>
        <v>0</v>
      </c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</row>
    <row r="258" spans="1:40" ht="12.75" customHeight="1" x14ac:dyDescent="0.25">
      <c r="A258" s="56"/>
      <c r="B258" s="272" t="s">
        <v>83</v>
      </c>
      <c r="C258" s="272"/>
      <c r="D258" s="272"/>
      <c r="E258" s="12"/>
      <c r="F258" s="55"/>
      <c r="G258" s="6"/>
      <c r="H258" s="270"/>
      <c r="I258" s="264"/>
      <c r="J258" s="264"/>
      <c r="K258" s="16" t="s">
        <v>68</v>
      </c>
      <c r="L258" s="48">
        <v>188.76</v>
      </c>
      <c r="M258" s="49">
        <f t="shared" si="8"/>
        <v>5.2977325704598437E-3</v>
      </c>
      <c r="N258" s="50">
        <f>R257/J257*L258*M258</f>
        <v>0</v>
      </c>
      <c r="O258" s="50"/>
      <c r="P258" s="51">
        <f>N258/N275</f>
        <v>0</v>
      </c>
      <c r="Q258" s="11">
        <f>IF(R257=0,0,S258/R257)</f>
        <v>0</v>
      </c>
      <c r="R258" s="279"/>
      <c r="S258" s="11">
        <f>P258*((E254*F254)+(E256*F256)+(E257*F257)+(E258*F258))</f>
        <v>0</v>
      </c>
      <c r="T258" s="280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</row>
    <row r="259" spans="1:40" ht="12.75" customHeight="1" x14ac:dyDescent="0.25">
      <c r="A259" s="3"/>
      <c r="B259" s="272" t="s">
        <v>64</v>
      </c>
      <c r="C259" s="272"/>
      <c r="D259" s="272"/>
      <c r="E259" s="12"/>
      <c r="F259" s="55"/>
      <c r="G259" s="6"/>
      <c r="H259" s="270"/>
      <c r="I259" s="264" t="s">
        <v>33</v>
      </c>
      <c r="J259" s="278">
        <v>1250</v>
      </c>
      <c r="K259" s="16" t="s">
        <v>64</v>
      </c>
      <c r="L259" s="48">
        <v>188.76</v>
      </c>
      <c r="M259" s="49">
        <f t="shared" si="8"/>
        <v>5.2977325704598437E-3</v>
      </c>
      <c r="N259" s="52" t="s">
        <v>69</v>
      </c>
      <c r="O259" s="50">
        <f>N260/30</f>
        <v>1.6000000000000003E-3</v>
      </c>
      <c r="P259" s="51">
        <f>O259/O275</f>
        <v>0.13191585512127404</v>
      </c>
      <c r="Q259" s="11">
        <f>IF(R259=0,0,S259/R259)</f>
        <v>0</v>
      </c>
      <c r="R259" s="279">
        <v>60</v>
      </c>
      <c r="S259" s="11">
        <f>P259*(F259*E259)</f>
        <v>0</v>
      </c>
      <c r="T259" s="280">
        <f>SUM(S259:S260)</f>
        <v>814.34031851754639</v>
      </c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</row>
    <row r="260" spans="1:40" ht="12.75" customHeight="1" x14ac:dyDescent="0.25">
      <c r="A260" s="3"/>
      <c r="B260" s="272" t="s">
        <v>76</v>
      </c>
      <c r="C260" s="272"/>
      <c r="D260" s="272"/>
      <c r="E260" s="74"/>
      <c r="F260" s="75"/>
      <c r="G260" s="6"/>
      <c r="H260" s="270"/>
      <c r="I260" s="264"/>
      <c r="J260" s="264"/>
      <c r="K260" s="16" t="s">
        <v>68</v>
      </c>
      <c r="L260" s="48">
        <v>188.76</v>
      </c>
      <c r="M260" s="49">
        <f t="shared" si="8"/>
        <v>5.2977325704598437E-3</v>
      </c>
      <c r="N260" s="50">
        <f>R259/J259*L260*M260</f>
        <v>4.8000000000000008E-2</v>
      </c>
      <c r="O260" s="50"/>
      <c r="P260" s="51">
        <f>N260/N275</f>
        <v>0.13191585512127402</v>
      </c>
      <c r="Q260" s="11">
        <f>IF(R259=0,0,S260/R259)</f>
        <v>13.572338641959107</v>
      </c>
      <c r="R260" s="279"/>
      <c r="S260" s="11">
        <f>P260*((E254*F254)+(E256*F256)+(E257*F257)+(E258*F258))</f>
        <v>814.34031851754639</v>
      </c>
      <c r="T260" s="280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</row>
    <row r="261" spans="1:40" ht="12.75" customHeight="1" x14ac:dyDescent="0.25">
      <c r="A261" s="3"/>
      <c r="B261" s="273"/>
      <c r="C261" s="273"/>
      <c r="D261" s="273"/>
      <c r="E261" s="273"/>
      <c r="F261" s="273"/>
      <c r="G261" s="6"/>
      <c r="H261" s="270"/>
      <c r="I261" s="264" t="s">
        <v>34</v>
      </c>
      <c r="J261" s="278">
        <v>250</v>
      </c>
      <c r="K261" s="16" t="s">
        <v>64</v>
      </c>
      <c r="L261" s="48">
        <v>188.76</v>
      </c>
      <c r="M261" s="49">
        <f t="shared" si="8"/>
        <v>5.2977325704598437E-3</v>
      </c>
      <c r="N261" s="52" t="s">
        <v>69</v>
      </c>
      <c r="O261" s="50">
        <f>N262/30</f>
        <v>1.1999999999999999E-3</v>
      </c>
      <c r="P261" s="51">
        <f>O261/O275</f>
        <v>9.8936891340955499E-2</v>
      </c>
      <c r="Q261" s="11">
        <f>IF(R261=0,0,S261/R261)</f>
        <v>0</v>
      </c>
      <c r="R261" s="279">
        <v>9</v>
      </c>
      <c r="S261" s="11">
        <f>P261*(F259*E259)</f>
        <v>0</v>
      </c>
      <c r="T261" s="280">
        <f>SUM(S261:S262)</f>
        <v>610.75523888815974</v>
      </c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</row>
    <row r="262" spans="1:40" ht="12.75" customHeight="1" x14ac:dyDescent="0.25">
      <c r="A262" s="13"/>
      <c r="B262" s="273"/>
      <c r="C262" s="273"/>
      <c r="D262" s="273"/>
      <c r="E262" s="273"/>
      <c r="F262" s="273"/>
      <c r="G262" s="6"/>
      <c r="H262" s="270"/>
      <c r="I262" s="270"/>
      <c r="J262" s="270"/>
      <c r="K262" s="16" t="s">
        <v>68</v>
      </c>
      <c r="L262" s="48">
        <v>188.76</v>
      </c>
      <c r="M262" s="49">
        <f t="shared" si="8"/>
        <v>5.2977325704598437E-3</v>
      </c>
      <c r="N262" s="50">
        <f>R261/J261*L262*M262</f>
        <v>3.5999999999999997E-2</v>
      </c>
      <c r="O262" s="50"/>
      <c r="P262" s="51">
        <f>N262/N275</f>
        <v>9.8936891340955499E-2</v>
      </c>
      <c r="Q262" s="11">
        <f>IF(R261=0,0,S262/R261)</f>
        <v>67.861693209795533</v>
      </c>
      <c r="R262" s="279"/>
      <c r="S262" s="11">
        <f>P262*((E254*F254)+(E256*F256)+(E257*F257)+(E258*F258))</f>
        <v>610.75523888815974</v>
      </c>
      <c r="T262" s="280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</row>
    <row r="263" spans="1:40" ht="12.75" customHeight="1" x14ac:dyDescent="0.25">
      <c r="A263" s="13"/>
      <c r="B263" s="273" t="s">
        <v>77</v>
      </c>
      <c r="C263" s="273"/>
      <c r="D263" s="273"/>
      <c r="E263" s="273"/>
      <c r="F263" s="273"/>
      <c r="G263" s="6"/>
      <c r="H263" s="270" t="s">
        <v>35</v>
      </c>
      <c r="I263" s="264" t="s">
        <v>78</v>
      </c>
      <c r="J263" s="278">
        <v>2250</v>
      </c>
      <c r="K263" s="16" t="s">
        <v>64</v>
      </c>
      <c r="L263" s="48">
        <v>188.76</v>
      </c>
      <c r="M263" s="49">
        <f t="shared" si="8"/>
        <v>5.2977325704598437E-3</v>
      </c>
      <c r="N263" s="52" t="s">
        <v>69</v>
      </c>
      <c r="O263" s="50">
        <f>N264/30</f>
        <v>6.1497777777777792E-3</v>
      </c>
      <c r="P263" s="51">
        <f>O263/O275</f>
        <v>0.50703324647585246</v>
      </c>
      <c r="Q263" s="11">
        <f>IF(R263=0,0,S263/R263)</f>
        <v>0</v>
      </c>
      <c r="R263" s="279">
        <v>415.11</v>
      </c>
      <c r="S263" s="11">
        <f>P263*(F259*E259)</f>
        <v>0</v>
      </c>
      <c r="T263" s="280">
        <f>SUM(S263:S264)</f>
        <v>3130.0074964798032</v>
      </c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</row>
    <row r="264" spans="1:40" ht="12.75" customHeight="1" x14ac:dyDescent="0.25">
      <c r="A264" s="56"/>
      <c r="B264" s="273"/>
      <c r="C264" s="273"/>
      <c r="D264" s="273"/>
      <c r="E264" s="273"/>
      <c r="F264" s="273"/>
      <c r="G264" s="6"/>
      <c r="H264" s="270"/>
      <c r="I264" s="264"/>
      <c r="J264" s="264"/>
      <c r="K264" s="16" t="s">
        <v>68</v>
      </c>
      <c r="L264" s="48">
        <v>188.76</v>
      </c>
      <c r="M264" s="49">
        <f t="shared" si="8"/>
        <v>5.2977325704598437E-3</v>
      </c>
      <c r="N264" s="50">
        <f>R263/J263*L264*M264</f>
        <v>0.18449333333333337</v>
      </c>
      <c r="O264" s="50"/>
      <c r="P264" s="51">
        <f>N264/N275</f>
        <v>0.50703324647585246</v>
      </c>
      <c r="Q264" s="11">
        <f>IF(R263=0,0,S264/R263)</f>
        <v>7.5401881344217268</v>
      </c>
      <c r="R264" s="279"/>
      <c r="S264" s="11">
        <f>P264*((E254*F254)+(E256*F256)+(E257*F257)+(E258*F258))</f>
        <v>3130.0074964798032</v>
      </c>
      <c r="T264" s="280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</row>
    <row r="265" spans="1:40" ht="12.75" customHeight="1" x14ac:dyDescent="0.25">
      <c r="A265" s="13"/>
      <c r="B265" s="38"/>
      <c r="C265" s="38"/>
      <c r="D265" s="38"/>
      <c r="E265" s="38"/>
      <c r="F265" s="38"/>
      <c r="G265" s="6"/>
      <c r="H265" s="270"/>
      <c r="I265" s="264" t="s">
        <v>37</v>
      </c>
      <c r="J265" s="278">
        <v>7500</v>
      </c>
      <c r="K265" s="16" t="s">
        <v>64</v>
      </c>
      <c r="L265" s="48">
        <v>188.76</v>
      </c>
      <c r="M265" s="49">
        <f t="shared" si="8"/>
        <v>5.2977325704598437E-3</v>
      </c>
      <c r="N265" s="52" t="s">
        <v>69</v>
      </c>
      <c r="O265" s="50">
        <f>N266/30</f>
        <v>5.3333333333333336E-4</v>
      </c>
      <c r="P265" s="51">
        <f>O265/O275</f>
        <v>4.3971951707091339E-2</v>
      </c>
      <c r="Q265" s="11">
        <f>IF(R265=0,0,S265/R265)</f>
        <v>0</v>
      </c>
      <c r="R265" s="279">
        <v>120</v>
      </c>
      <c r="S265" s="11">
        <f>P265*(F259*E259)</f>
        <v>0</v>
      </c>
      <c r="T265" s="280">
        <f>SUM(S265:S266)</f>
        <v>271.44677283918213</v>
      </c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</row>
    <row r="266" spans="1:40" ht="12.75" customHeight="1" x14ac:dyDescent="0.25">
      <c r="A266" s="56"/>
      <c r="B266" s="38"/>
      <c r="C266" s="38"/>
      <c r="D266" s="38"/>
      <c r="E266" s="38"/>
      <c r="F266" s="38"/>
      <c r="G266" s="6"/>
      <c r="H266" s="270"/>
      <c r="I266" s="270"/>
      <c r="J266" s="270"/>
      <c r="K266" s="16" t="s">
        <v>68</v>
      </c>
      <c r="L266" s="48">
        <v>188.76</v>
      </c>
      <c r="M266" s="49">
        <f t="shared" si="8"/>
        <v>5.2977325704598437E-3</v>
      </c>
      <c r="N266" s="50">
        <f>R265/J265*L266*M266</f>
        <v>1.6E-2</v>
      </c>
      <c r="O266" s="50"/>
      <c r="P266" s="51">
        <f>N266/N275</f>
        <v>4.3971951707091339E-2</v>
      </c>
      <c r="Q266" s="11">
        <f>IF(R265=0,0,S266/R265)</f>
        <v>2.2620564403265178</v>
      </c>
      <c r="R266" s="279"/>
      <c r="S266" s="11">
        <f>P266*((E254*F254)+(E256*F256)+(E257*F257)+(E258*F258))</f>
        <v>271.44677283918213</v>
      </c>
      <c r="T266" s="280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</row>
    <row r="267" spans="1:40" ht="12.75" customHeight="1" x14ac:dyDescent="0.25">
      <c r="A267" s="56"/>
      <c r="B267" s="38"/>
      <c r="C267" s="38"/>
      <c r="D267" s="38"/>
      <c r="E267" s="38"/>
      <c r="F267" s="38"/>
      <c r="G267" s="6"/>
      <c r="H267" s="270" t="s">
        <v>38</v>
      </c>
      <c r="I267" s="264" t="s">
        <v>39</v>
      </c>
      <c r="J267" s="282">
        <v>145</v>
      </c>
      <c r="K267" s="16" t="s">
        <v>64</v>
      </c>
      <c r="L267" s="48">
        <v>16</v>
      </c>
      <c r="M267" s="58">
        <f t="shared" si="8"/>
        <v>5.2977325704598437E-3</v>
      </c>
      <c r="N267" s="52" t="s">
        <v>69</v>
      </c>
      <c r="O267" s="50">
        <f>N268/30</f>
        <v>0</v>
      </c>
      <c r="P267" s="51">
        <f>O267/O275</f>
        <v>0</v>
      </c>
      <c r="Q267" s="11">
        <f>IF(R267=0,0,S267/R267)</f>
        <v>0</v>
      </c>
      <c r="R267" s="279">
        <v>0</v>
      </c>
      <c r="S267" s="11">
        <f>P267*(F259*E259)</f>
        <v>0</v>
      </c>
      <c r="T267" s="280">
        <f>SUM(S267:S268)</f>
        <v>0</v>
      </c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</row>
    <row r="268" spans="1:40" ht="12.75" customHeight="1" x14ac:dyDescent="0.25">
      <c r="A268" s="56"/>
      <c r="B268" s="38"/>
      <c r="C268" s="38"/>
      <c r="D268" s="38"/>
      <c r="E268" s="38"/>
      <c r="F268" s="38"/>
      <c r="G268" s="6"/>
      <c r="H268" s="270"/>
      <c r="I268" s="264"/>
      <c r="J268" s="264"/>
      <c r="K268" s="16" t="s">
        <v>68</v>
      </c>
      <c r="L268" s="48">
        <v>16</v>
      </c>
      <c r="M268" s="58">
        <f t="shared" si="8"/>
        <v>5.2977325704598437E-3</v>
      </c>
      <c r="N268" s="50">
        <f>R267/J267*L268*M268</f>
        <v>0</v>
      </c>
      <c r="O268" s="50"/>
      <c r="P268" s="51">
        <f>N268/N275</f>
        <v>0</v>
      </c>
      <c r="Q268" s="11">
        <f>IF(R267=0,0,S268/R267)</f>
        <v>0</v>
      </c>
      <c r="R268" s="279"/>
      <c r="S268" s="11">
        <f>P268*((E254*F254)+(E256*F256)+(E257*F257)+(E258*F258))</f>
        <v>0</v>
      </c>
      <c r="T268" s="280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</row>
    <row r="269" spans="1:40" ht="12.75" customHeight="1" x14ac:dyDescent="0.25">
      <c r="A269" s="56"/>
      <c r="B269" s="38"/>
      <c r="C269" s="38"/>
      <c r="D269" s="38"/>
      <c r="E269" s="38"/>
      <c r="F269" s="38"/>
      <c r="G269" s="6"/>
      <c r="H269" s="270"/>
      <c r="I269" s="281" t="s">
        <v>79</v>
      </c>
      <c r="J269" s="282">
        <v>340</v>
      </c>
      <c r="K269" s="53" t="s">
        <v>64</v>
      </c>
      <c r="L269" s="48">
        <v>16</v>
      </c>
      <c r="M269" s="58">
        <f t="shared" si="8"/>
        <v>5.2977325704598437E-3</v>
      </c>
      <c r="N269" s="52" t="s">
        <v>69</v>
      </c>
      <c r="O269" s="50">
        <f>N270/30</f>
        <v>2.9916607456714414E-4</v>
      </c>
      <c r="P269" s="51">
        <f>O269/O275</f>
        <v>2.4665467843624778E-2</v>
      </c>
      <c r="Q269" s="11">
        <f>IF(R269=0,0,S269/R269)</f>
        <v>0</v>
      </c>
      <c r="R269" s="279">
        <f>18*2</f>
        <v>36</v>
      </c>
      <c r="S269" s="11">
        <f>P269*(F259*E259)</f>
        <v>0</v>
      </c>
      <c r="T269" s="280">
        <f>SUM(S269:S270)</f>
        <v>152.2643727829076</v>
      </c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</row>
    <row r="270" spans="1:40" ht="12.75" customHeight="1" x14ac:dyDescent="0.25">
      <c r="A270" s="56"/>
      <c r="B270" s="38"/>
      <c r="C270" s="38"/>
      <c r="D270" s="38"/>
      <c r="E270" s="38"/>
      <c r="F270" s="38"/>
      <c r="G270" s="6"/>
      <c r="H270" s="270"/>
      <c r="I270" s="270"/>
      <c r="J270" s="270"/>
      <c r="K270" s="53" t="s">
        <v>68</v>
      </c>
      <c r="L270" s="48">
        <v>16</v>
      </c>
      <c r="M270" s="58">
        <f t="shared" si="8"/>
        <v>5.2977325704598437E-3</v>
      </c>
      <c r="N270" s="50">
        <f>R269/J269*L270*M270</f>
        <v>8.9749822370143242E-3</v>
      </c>
      <c r="O270" s="50"/>
      <c r="P270" s="51">
        <f>N270/N275</f>
        <v>2.4665467843624778E-2</v>
      </c>
      <c r="Q270" s="11">
        <f>IF(R269=0,0,S270/R269)</f>
        <v>4.2295659106363219</v>
      </c>
      <c r="R270" s="279"/>
      <c r="S270" s="11">
        <f>P270*((E254*F254)+(E256*F256)+(E257*F257)+(E258*F258))</f>
        <v>152.2643727829076</v>
      </c>
      <c r="T270" s="280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</row>
    <row r="271" spans="1:40" ht="12.75" customHeight="1" x14ac:dyDescent="0.25">
      <c r="A271" s="56"/>
      <c r="B271" s="38"/>
      <c r="C271" s="38"/>
      <c r="D271" s="38"/>
      <c r="E271" s="38"/>
      <c r="F271" s="38"/>
      <c r="G271" s="6"/>
      <c r="H271" s="263" t="s">
        <v>41</v>
      </c>
      <c r="I271" s="263"/>
      <c r="J271" s="282">
        <v>145</v>
      </c>
      <c r="K271" s="53" t="s">
        <v>64</v>
      </c>
      <c r="L271" s="48">
        <v>8</v>
      </c>
      <c r="M271" s="58">
        <f>1/1132.6</f>
        <v>8.8292424509977055E-4</v>
      </c>
      <c r="N271" s="52" t="s">
        <v>69</v>
      </c>
      <c r="O271" s="50">
        <f>N272/4</f>
        <v>0</v>
      </c>
      <c r="P271" s="51">
        <f>O271/O275</f>
        <v>0</v>
      </c>
      <c r="Q271" s="11">
        <f>IF(R271=0,0,S271/R271)</f>
        <v>0</v>
      </c>
      <c r="R271" s="279">
        <v>0</v>
      </c>
      <c r="S271" s="11">
        <f>P271*(F259*E259)</f>
        <v>0</v>
      </c>
      <c r="T271" s="280">
        <f>SUM(S271:S272)</f>
        <v>0</v>
      </c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</row>
    <row r="272" spans="1:40" ht="12.75" customHeight="1" x14ac:dyDescent="0.25">
      <c r="A272" s="56"/>
      <c r="B272" s="38"/>
      <c r="C272" s="38"/>
      <c r="D272" s="38"/>
      <c r="E272" s="38"/>
      <c r="F272" s="38"/>
      <c r="G272" s="6"/>
      <c r="H272" s="263"/>
      <c r="I272" s="263"/>
      <c r="J272" s="282"/>
      <c r="K272" s="53" t="s">
        <v>68</v>
      </c>
      <c r="L272" s="48">
        <v>8</v>
      </c>
      <c r="M272" s="58">
        <f>1/1132.6</f>
        <v>8.8292424509977055E-4</v>
      </c>
      <c r="N272" s="50">
        <f>R271/J271*L272*M272</f>
        <v>0</v>
      </c>
      <c r="O272" s="50"/>
      <c r="P272" s="51">
        <f>N272/N275</f>
        <v>0</v>
      </c>
      <c r="Q272" s="11">
        <f>IF(R271=0,0,S272/R271)</f>
        <v>0</v>
      </c>
      <c r="R272" s="279"/>
      <c r="S272" s="11">
        <f>P272*((E254*F254)+(E256*F256)+(E257*F257)+(E258*F258))</f>
        <v>0</v>
      </c>
      <c r="T272" s="280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</row>
    <row r="273" spans="1:40" ht="12.75" customHeight="1" x14ac:dyDescent="0.25">
      <c r="A273" s="56"/>
      <c r="B273" s="38"/>
      <c r="C273" s="38"/>
      <c r="D273" s="38"/>
      <c r="E273" s="38"/>
      <c r="F273" s="38"/>
      <c r="G273" s="6"/>
      <c r="H273" s="270" t="s">
        <v>42</v>
      </c>
      <c r="I273" s="270"/>
      <c r="J273" s="278">
        <v>405</v>
      </c>
      <c r="K273" s="16" t="s">
        <v>64</v>
      </c>
      <c r="L273" s="48">
        <v>188.76</v>
      </c>
      <c r="M273" s="49">
        <f>1/188.76</f>
        <v>5.2977325704598437E-3</v>
      </c>
      <c r="N273" s="52" t="s">
        <v>69</v>
      </c>
      <c r="O273" s="50">
        <f>N274/30</f>
        <v>0</v>
      </c>
      <c r="P273" s="51">
        <f>O273/O275</f>
        <v>0</v>
      </c>
      <c r="Q273" s="11">
        <f>IF(R273=0,0,S273/R273)</f>
        <v>0</v>
      </c>
      <c r="R273" s="279">
        <v>0</v>
      </c>
      <c r="S273" s="11">
        <f>P273*(F259*E259)</f>
        <v>0</v>
      </c>
      <c r="T273" s="280">
        <f>SUM(S273:S274)</f>
        <v>0</v>
      </c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</row>
    <row r="274" spans="1:40" ht="12.75" customHeight="1" x14ac:dyDescent="0.25">
      <c r="A274" s="61"/>
      <c r="B274" s="38"/>
      <c r="C274" s="38"/>
      <c r="D274" s="38"/>
      <c r="E274" s="38"/>
      <c r="F274" s="38"/>
      <c r="G274" s="6"/>
      <c r="H274" s="270"/>
      <c r="I274" s="270"/>
      <c r="J274" s="278"/>
      <c r="K274" s="16" t="s">
        <v>68</v>
      </c>
      <c r="L274" s="48">
        <v>188.76</v>
      </c>
      <c r="M274" s="49">
        <f>1/188.76</f>
        <v>5.2977325704598437E-3</v>
      </c>
      <c r="N274" s="50">
        <f>R273/J273*L274*M274</f>
        <v>0</v>
      </c>
      <c r="O274" s="50"/>
      <c r="P274" s="51">
        <f>N274/N275</f>
        <v>0</v>
      </c>
      <c r="Q274" s="11">
        <f>IF(R273=0,0,S274/R273)</f>
        <v>0</v>
      </c>
      <c r="R274" s="279"/>
      <c r="S274" s="11">
        <f>P274*((E254*F254)+(E256*F256)+(E257*F257)+(E258*F258))</f>
        <v>0</v>
      </c>
      <c r="T274" s="280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</row>
    <row r="275" spans="1:40" ht="12.75" customHeight="1" x14ac:dyDescent="0.25">
      <c r="A275" s="2"/>
      <c r="B275" s="38"/>
      <c r="C275" s="38"/>
      <c r="D275" s="38"/>
      <c r="E275" s="38"/>
      <c r="F275" s="38"/>
      <c r="G275" s="6"/>
      <c r="H275" s="38"/>
      <c r="I275" s="38"/>
      <c r="J275" s="57"/>
      <c r="K275" s="64"/>
      <c r="L275" s="64"/>
      <c r="M275" s="64"/>
      <c r="N275" s="65">
        <f>SUM(N251:N274)</f>
        <v>0.36386831557034771</v>
      </c>
      <c r="O275" s="65">
        <f>SUM(O251:O274)</f>
        <v>1.2128943852344923E-2</v>
      </c>
      <c r="P275" s="38"/>
      <c r="Q275" s="38"/>
      <c r="R275" s="66">
        <f>SUM(R251:R273)</f>
        <v>710.51</v>
      </c>
      <c r="S275" s="38"/>
      <c r="T275" s="67">
        <f>SUM(T251:T273)</f>
        <v>6173.18</v>
      </c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</row>
    <row r="276" spans="1:40" ht="12.75" customHeight="1" x14ac:dyDescent="0.25">
      <c r="A276" s="2"/>
      <c r="B276" s="6"/>
      <c r="C276" s="6"/>
      <c r="D276" s="6"/>
      <c r="E276" s="6"/>
      <c r="F276" s="6"/>
      <c r="G276" s="6"/>
      <c r="H276" s="38"/>
      <c r="I276" s="68"/>
      <c r="J276" s="40"/>
      <c r="K276" s="38"/>
      <c r="L276" s="38"/>
      <c r="M276" s="38"/>
      <c r="N276" s="39"/>
      <c r="O276" s="40"/>
      <c r="P276" s="38"/>
      <c r="Q276" s="38"/>
      <c r="R276" s="40"/>
      <c r="S276" s="38"/>
      <c r="T276" s="38"/>
      <c r="U276" s="13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</row>
    <row r="277" spans="1:40" ht="12.75" customHeight="1" x14ac:dyDescent="0.25">
      <c r="A277" s="2"/>
      <c r="B277" s="69"/>
      <c r="C277" s="69"/>
      <c r="D277" s="69"/>
      <c r="E277" s="69"/>
      <c r="F277" s="69"/>
      <c r="G277" s="69"/>
      <c r="H277" s="69"/>
      <c r="I277" s="70"/>
      <c r="J277" s="71"/>
      <c r="K277" s="72"/>
      <c r="L277" s="72"/>
      <c r="M277" s="69"/>
      <c r="N277" s="72"/>
      <c r="O277" s="73"/>
      <c r="P277" s="69"/>
      <c r="Q277" s="69"/>
      <c r="R277" s="73"/>
      <c r="S277" s="69"/>
      <c r="T277" s="69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</row>
    <row r="278" spans="1:40" ht="12.75" customHeight="1" x14ac:dyDescent="0.25">
      <c r="A278" s="2"/>
      <c r="B278" s="6"/>
      <c r="C278" s="6"/>
      <c r="D278" s="6"/>
      <c r="E278" s="6"/>
      <c r="F278" s="6"/>
      <c r="G278" s="6"/>
      <c r="H278" s="6"/>
      <c r="I278" s="41"/>
      <c r="J278" s="42"/>
      <c r="K278" s="4"/>
      <c r="L278" s="4"/>
      <c r="M278" s="6"/>
      <c r="N278" s="4"/>
      <c r="O278" s="35"/>
      <c r="P278" s="6"/>
      <c r="Q278" s="6"/>
      <c r="R278" s="35"/>
      <c r="S278" s="6"/>
      <c r="T278" s="6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</row>
    <row r="279" spans="1:40" ht="12.75" customHeight="1" x14ac:dyDescent="0.25">
      <c r="A279" s="2"/>
      <c r="B279" s="6"/>
      <c r="C279" s="6"/>
      <c r="D279" s="6"/>
      <c r="E279" s="6"/>
      <c r="F279" s="6"/>
      <c r="G279" s="6"/>
      <c r="H279" s="6"/>
      <c r="I279" s="41"/>
      <c r="J279" s="42"/>
      <c r="K279" s="4"/>
      <c r="L279" s="4"/>
      <c r="M279" s="6"/>
      <c r="N279" s="4"/>
      <c r="O279" s="35"/>
      <c r="P279" s="6"/>
      <c r="Q279" s="6"/>
      <c r="R279" s="35"/>
      <c r="S279" s="6"/>
      <c r="T279" s="6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</row>
    <row r="280" spans="1:40" ht="12.75" customHeight="1" x14ac:dyDescent="0.25">
      <c r="A280" s="13"/>
      <c r="B280" s="276" t="s">
        <v>92</v>
      </c>
      <c r="C280" s="276"/>
      <c r="D280" s="276"/>
      <c r="E280" s="276"/>
      <c r="F280" s="276"/>
      <c r="G280" s="43"/>
      <c r="H280" s="277" t="s">
        <v>52</v>
      </c>
      <c r="I280" s="277"/>
      <c r="J280" s="45" t="s">
        <v>53</v>
      </c>
      <c r="K280" s="44" t="s">
        <v>54</v>
      </c>
      <c r="L280" s="44" t="s">
        <v>81</v>
      </c>
      <c r="M280" s="44" t="s">
        <v>82</v>
      </c>
      <c r="N280" s="44" t="s">
        <v>57</v>
      </c>
      <c r="O280" s="45" t="s">
        <v>58</v>
      </c>
      <c r="P280" s="45" t="s">
        <v>59</v>
      </c>
      <c r="Q280" s="45" t="s">
        <v>60</v>
      </c>
      <c r="R280" s="45" t="s">
        <v>61</v>
      </c>
      <c r="S280" s="277" t="s">
        <v>62</v>
      </c>
      <c r="T280" s="277"/>
      <c r="U280" s="46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</row>
    <row r="281" spans="1:40" ht="12.75" customHeight="1" x14ac:dyDescent="0.25">
      <c r="A281" s="2"/>
      <c r="B281" s="6"/>
      <c r="C281" s="6"/>
      <c r="D281" s="6"/>
      <c r="E281" s="6"/>
      <c r="F281" s="6"/>
      <c r="G281" s="6"/>
      <c r="H281" s="270" t="s">
        <v>28</v>
      </c>
      <c r="I281" s="264" t="s">
        <v>63</v>
      </c>
      <c r="J281" s="278">
        <v>1200</v>
      </c>
      <c r="K281" s="16" t="s">
        <v>64</v>
      </c>
      <c r="L281" s="48">
        <v>188.76</v>
      </c>
      <c r="M281" s="49">
        <f t="shared" ref="M281:M300" si="9">1/188.76</f>
        <v>5.2977325704598437E-3</v>
      </c>
      <c r="N281" s="50"/>
      <c r="O281" s="50">
        <f>N282/30</f>
        <v>9.4761111111111105E-3</v>
      </c>
      <c r="P281" s="51">
        <f>O281/O305</f>
        <v>0.27495941490961201</v>
      </c>
      <c r="Q281" s="11">
        <f>IF(R281=0,0,S281/R281)</f>
        <v>0</v>
      </c>
      <c r="R281" s="279">
        <v>341.14</v>
      </c>
      <c r="S281" s="11">
        <f>P281*(F288*E288)</f>
        <v>0</v>
      </c>
      <c r="T281" s="280">
        <f>SUM(S281:S282)</f>
        <v>1920.9764563245137</v>
      </c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</row>
    <row r="282" spans="1:40" ht="12.75" customHeight="1" x14ac:dyDescent="0.25">
      <c r="A282" s="13"/>
      <c r="B282" s="276" t="s">
        <v>65</v>
      </c>
      <c r="C282" s="276"/>
      <c r="D282" s="276"/>
      <c r="E282" s="276" t="s">
        <v>66</v>
      </c>
      <c r="F282" s="277" t="s">
        <v>67</v>
      </c>
      <c r="G282" s="6"/>
      <c r="H282" s="270"/>
      <c r="I282" s="264"/>
      <c r="J282" s="264"/>
      <c r="K282" s="16" t="s">
        <v>68</v>
      </c>
      <c r="L282" s="48">
        <v>188.76</v>
      </c>
      <c r="M282" s="49">
        <f t="shared" si="9"/>
        <v>5.2977325704598437E-3</v>
      </c>
      <c r="N282" s="50">
        <f>R281/J281*L282*M282</f>
        <v>0.28428333333333333</v>
      </c>
      <c r="O282" s="50"/>
      <c r="P282" s="51">
        <f>N282/N305</f>
        <v>0.27495941490961207</v>
      </c>
      <c r="Q282" s="11">
        <f>IF(R281=0,0,S282/R281)</f>
        <v>5.6310501739007854</v>
      </c>
      <c r="R282" s="279"/>
      <c r="S282" s="11">
        <f>P282*((E284*F284)+(E285*F285)+(E286*F286)+(E287*F287))</f>
        <v>1920.9764563245137</v>
      </c>
      <c r="T282" s="280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</row>
    <row r="283" spans="1:40" ht="12.75" customHeight="1" x14ac:dyDescent="0.25">
      <c r="A283" s="13"/>
      <c r="B283" s="276"/>
      <c r="C283" s="276"/>
      <c r="D283" s="276"/>
      <c r="E283" s="276"/>
      <c r="F283" s="276"/>
      <c r="G283" s="6"/>
      <c r="H283" s="270"/>
      <c r="I283" s="264" t="s">
        <v>30</v>
      </c>
      <c r="J283" s="278">
        <v>450</v>
      </c>
      <c r="K283" s="16" t="s">
        <v>64</v>
      </c>
      <c r="L283" s="48">
        <v>188.76</v>
      </c>
      <c r="M283" s="49">
        <f t="shared" si="9"/>
        <v>5.2977325704598437E-3</v>
      </c>
      <c r="N283" s="52" t="s">
        <v>69</v>
      </c>
      <c r="O283" s="50">
        <f>N284/30</f>
        <v>0</v>
      </c>
      <c r="P283" s="51">
        <f>O283/O305</f>
        <v>0</v>
      </c>
      <c r="Q283" s="11">
        <f>IF(R283=0,0,S283/R283)</f>
        <v>0</v>
      </c>
      <c r="R283" s="279">
        <v>0</v>
      </c>
      <c r="S283" s="11">
        <f>P283*(F288*E288)</f>
        <v>0</v>
      </c>
      <c r="T283" s="280">
        <f>SUM(S283:S284)</f>
        <v>0</v>
      </c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</row>
    <row r="284" spans="1:40" ht="12.75" customHeight="1" x14ac:dyDescent="0.25">
      <c r="A284" s="13"/>
      <c r="B284" s="272" t="s">
        <v>70</v>
      </c>
      <c r="C284" s="272"/>
      <c r="D284" s="272"/>
      <c r="E284" s="12"/>
      <c r="F284" s="47"/>
      <c r="G284" s="6"/>
      <c r="H284" s="270"/>
      <c r="I284" s="264"/>
      <c r="J284" s="264"/>
      <c r="K284" s="16" t="s">
        <v>68</v>
      </c>
      <c r="L284" s="48">
        <v>188.76</v>
      </c>
      <c r="M284" s="49">
        <f t="shared" si="9"/>
        <v>5.2977325704598437E-3</v>
      </c>
      <c r="N284" s="50">
        <f>R283/J283*L284*M284</f>
        <v>0</v>
      </c>
      <c r="O284" s="50"/>
      <c r="P284" s="51">
        <f>N284/N305</f>
        <v>0</v>
      </c>
      <c r="Q284" s="11">
        <f>IF(R283=0,0,S284/R283)</f>
        <v>0</v>
      </c>
      <c r="R284" s="279"/>
      <c r="S284" s="11">
        <f>P284*((E284*F284)+(E285*F285)+(E286*F286)+(E287*F287))</f>
        <v>0</v>
      </c>
      <c r="T284" s="280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</row>
    <row r="285" spans="1:40" ht="12.75" customHeight="1" x14ac:dyDescent="0.25">
      <c r="A285" s="13"/>
      <c r="B285" s="272" t="s">
        <v>71</v>
      </c>
      <c r="C285" s="272"/>
      <c r="D285" s="272"/>
      <c r="E285" s="12"/>
      <c r="F285" s="55"/>
      <c r="G285" s="6"/>
      <c r="H285" s="270"/>
      <c r="I285" s="264" t="s">
        <v>31</v>
      </c>
      <c r="J285" s="278">
        <v>2500</v>
      </c>
      <c r="K285" s="16" t="s">
        <v>64</v>
      </c>
      <c r="L285" s="48">
        <v>188.76</v>
      </c>
      <c r="M285" s="49">
        <f t="shared" si="9"/>
        <v>5.2977325704598437E-3</v>
      </c>
      <c r="N285" s="52" t="s">
        <v>69</v>
      </c>
      <c r="O285" s="50">
        <f>N286/30</f>
        <v>4.4000000000000007E-4</v>
      </c>
      <c r="P285" s="51">
        <f>O285/O305</f>
        <v>1.2767066694519127E-2</v>
      </c>
      <c r="Q285" s="11">
        <f>IF(R285=0,0,S285/R285)</f>
        <v>0</v>
      </c>
      <c r="R285" s="279">
        <v>33</v>
      </c>
      <c r="S285" s="11">
        <f>P285*(F288*E288)</f>
        <v>0</v>
      </c>
      <c r="T285" s="280">
        <f>SUM(S285:S286)</f>
        <v>89.195834754588432</v>
      </c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</row>
    <row r="286" spans="1:40" ht="12.75" customHeight="1" x14ac:dyDescent="0.25">
      <c r="A286" s="13"/>
      <c r="B286" s="272" t="s">
        <v>72</v>
      </c>
      <c r="C286" s="272"/>
      <c r="D286" s="272"/>
      <c r="E286" s="54"/>
      <c r="F286" s="55"/>
      <c r="G286" s="6"/>
      <c r="H286" s="270"/>
      <c r="I286" s="264"/>
      <c r="J286" s="264"/>
      <c r="K286" s="16" t="s">
        <v>68</v>
      </c>
      <c r="L286" s="48">
        <v>188.76</v>
      </c>
      <c r="M286" s="49">
        <f t="shared" si="9"/>
        <v>5.2977325704598437E-3</v>
      </c>
      <c r="N286" s="50">
        <f>R285/J285*L286*M286</f>
        <v>1.3200000000000002E-2</v>
      </c>
      <c r="O286" s="50"/>
      <c r="P286" s="51">
        <f>N286/N305</f>
        <v>1.2767066694519128E-2</v>
      </c>
      <c r="Q286" s="11">
        <f>IF(R285=0,0,S286/R285)</f>
        <v>2.7029040834723768</v>
      </c>
      <c r="R286" s="279"/>
      <c r="S286" s="11">
        <f>P286*((E284*F284)+(E285*F285)+(E286*F286)+(E287*F287))</f>
        <v>89.195834754588432</v>
      </c>
      <c r="T286" s="280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</row>
    <row r="287" spans="1:40" ht="12.75" customHeight="1" x14ac:dyDescent="0.25">
      <c r="A287" s="56"/>
      <c r="B287" s="272" t="s">
        <v>83</v>
      </c>
      <c r="C287" s="272"/>
      <c r="D287" s="272"/>
      <c r="E287" s="54">
        <f>'Resumo Geral por cidade'!F23</f>
        <v>1</v>
      </c>
      <c r="F287" s="55">
        <f>'Resumo Geral por cidade'!E23</f>
        <v>6986.4</v>
      </c>
      <c r="G287" s="6"/>
      <c r="H287" s="270"/>
      <c r="I287" s="264" t="s">
        <v>32</v>
      </c>
      <c r="J287" s="278">
        <v>1800</v>
      </c>
      <c r="K287" s="16" t="s">
        <v>64</v>
      </c>
      <c r="L287" s="48">
        <v>188.76</v>
      </c>
      <c r="M287" s="49">
        <f t="shared" si="9"/>
        <v>5.2977325704598437E-3</v>
      </c>
      <c r="N287" s="52" t="s">
        <v>69</v>
      </c>
      <c r="O287" s="50">
        <f>N288/30</f>
        <v>0</v>
      </c>
      <c r="P287" s="51">
        <f>O287/O305</f>
        <v>0</v>
      </c>
      <c r="Q287" s="11">
        <f>IF(R287=0,0,S287/R287)</f>
        <v>0</v>
      </c>
      <c r="R287" s="279">
        <v>0</v>
      </c>
      <c r="S287" s="11">
        <f>P287*(F288*E288)</f>
        <v>0</v>
      </c>
      <c r="T287" s="280">
        <f>SUM(S287:S288)</f>
        <v>0</v>
      </c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</row>
    <row r="288" spans="1:40" ht="12.75" customHeight="1" x14ac:dyDescent="0.25">
      <c r="A288" s="56"/>
      <c r="B288" s="272" t="s">
        <v>64</v>
      </c>
      <c r="C288" s="272"/>
      <c r="D288" s="272"/>
      <c r="E288" s="12"/>
      <c r="F288" s="55"/>
      <c r="G288" s="6"/>
      <c r="H288" s="270"/>
      <c r="I288" s="264"/>
      <c r="J288" s="264"/>
      <c r="K288" s="16" t="s">
        <v>68</v>
      </c>
      <c r="L288" s="48">
        <v>188.76</v>
      </c>
      <c r="M288" s="49">
        <f t="shared" si="9"/>
        <v>5.2977325704598437E-3</v>
      </c>
      <c r="N288" s="50">
        <f>R287/J287*L288*M288</f>
        <v>0</v>
      </c>
      <c r="O288" s="50"/>
      <c r="P288" s="51">
        <f>N288/N305</f>
        <v>0</v>
      </c>
      <c r="Q288" s="11">
        <f>IF(R287=0,0,S288/R287)</f>
        <v>0</v>
      </c>
      <c r="R288" s="279"/>
      <c r="S288" s="11">
        <f>P288*((E284*F284)+(E285*F285)+(E286*F286)+(E287*F287))</f>
        <v>0</v>
      </c>
      <c r="T288" s="280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</row>
    <row r="289" spans="1:40" ht="12.75" customHeight="1" x14ac:dyDescent="0.25">
      <c r="A289" s="3"/>
      <c r="B289" s="272" t="s">
        <v>76</v>
      </c>
      <c r="C289" s="272"/>
      <c r="D289" s="272"/>
      <c r="E289" s="74"/>
      <c r="F289" s="75"/>
      <c r="G289" s="6"/>
      <c r="H289" s="270"/>
      <c r="I289" s="264" t="s">
        <v>33</v>
      </c>
      <c r="J289" s="278">
        <v>1500</v>
      </c>
      <c r="K289" s="16" t="s">
        <v>64</v>
      </c>
      <c r="L289" s="48">
        <v>188.76</v>
      </c>
      <c r="M289" s="49">
        <f t="shared" si="9"/>
        <v>5.2977325704598437E-3</v>
      </c>
      <c r="N289" s="52" t="s">
        <v>69</v>
      </c>
      <c r="O289" s="50">
        <f>N290/30</f>
        <v>1.4222222222222221E-3</v>
      </c>
      <c r="P289" s="51">
        <f>O289/O305</f>
        <v>4.1267286285314342E-2</v>
      </c>
      <c r="Q289" s="11">
        <f>IF(R289=0,0,S289/R289)</f>
        <v>0</v>
      </c>
      <c r="R289" s="279">
        <v>64</v>
      </c>
      <c r="S289" s="11">
        <f>P289*(F288*E288)</f>
        <v>0</v>
      </c>
      <c r="T289" s="280">
        <f>SUM(S289:S290)</f>
        <v>288.30976890372017</v>
      </c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</row>
    <row r="290" spans="1:40" ht="12.75" customHeight="1" x14ac:dyDescent="0.25">
      <c r="A290" s="3"/>
      <c r="B290" s="38"/>
      <c r="C290" s="38"/>
      <c r="D290" s="38"/>
      <c r="E290" s="38"/>
      <c r="F290" s="38"/>
      <c r="G290" s="6"/>
      <c r="H290" s="270"/>
      <c r="I290" s="264"/>
      <c r="J290" s="264"/>
      <c r="K290" s="16" t="s">
        <v>68</v>
      </c>
      <c r="L290" s="48">
        <v>188.76</v>
      </c>
      <c r="M290" s="49">
        <f t="shared" si="9"/>
        <v>5.2977325704598437E-3</v>
      </c>
      <c r="N290" s="50">
        <f>R289/J289*L290*M290</f>
        <v>4.2666666666666665E-2</v>
      </c>
      <c r="O290" s="50"/>
      <c r="P290" s="51">
        <f>N290/N305</f>
        <v>4.1267286285314349E-2</v>
      </c>
      <c r="Q290" s="11">
        <f>IF(R289=0,0,S290/R289)</f>
        <v>4.5048401391206276</v>
      </c>
      <c r="R290" s="279"/>
      <c r="S290" s="11">
        <f>P290*((E284*F284)+(E285*F285)+(E286*F286)+(E287*F287))</f>
        <v>288.30976890372017</v>
      </c>
      <c r="T290" s="280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</row>
    <row r="291" spans="1:40" ht="12.75" customHeight="1" x14ac:dyDescent="0.25">
      <c r="A291" s="3"/>
      <c r="B291" s="273" t="s">
        <v>77</v>
      </c>
      <c r="C291" s="273"/>
      <c r="D291" s="273"/>
      <c r="E291" s="273"/>
      <c r="F291" s="273"/>
      <c r="G291" s="6"/>
      <c r="H291" s="270"/>
      <c r="I291" s="264" t="s">
        <v>34</v>
      </c>
      <c r="J291" s="278">
        <v>300</v>
      </c>
      <c r="K291" s="16" t="s">
        <v>64</v>
      </c>
      <c r="L291" s="48">
        <v>188.76</v>
      </c>
      <c r="M291" s="49">
        <f t="shared" si="9"/>
        <v>5.2977325704598437E-3</v>
      </c>
      <c r="N291" s="52" t="s">
        <v>69</v>
      </c>
      <c r="O291" s="50">
        <f>N292/30</f>
        <v>2.0288888888888895E-3</v>
      </c>
      <c r="P291" s="51">
        <f>O291/O305</f>
        <v>5.8870363091393763E-2</v>
      </c>
      <c r="Q291" s="11">
        <f>IF(R291=0,0,S291/R291)</f>
        <v>0</v>
      </c>
      <c r="R291" s="279">
        <v>18.260000000000002</v>
      </c>
      <c r="S291" s="11">
        <f>P291*(F288*E288)</f>
        <v>0</v>
      </c>
      <c r="T291" s="280">
        <f>SUM(S291:S292)</f>
        <v>411.29190470171335</v>
      </c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</row>
    <row r="292" spans="1:40" ht="12.75" customHeight="1" x14ac:dyDescent="0.25">
      <c r="A292" s="13"/>
      <c r="B292" s="273"/>
      <c r="C292" s="273"/>
      <c r="D292" s="273"/>
      <c r="E292" s="273"/>
      <c r="F292" s="273"/>
      <c r="G292" s="6"/>
      <c r="H292" s="270"/>
      <c r="I292" s="270"/>
      <c r="J292" s="270"/>
      <c r="K292" s="16" t="s">
        <v>68</v>
      </c>
      <c r="L292" s="48">
        <v>188.76</v>
      </c>
      <c r="M292" s="49">
        <f t="shared" si="9"/>
        <v>5.2977325704598437E-3</v>
      </c>
      <c r="N292" s="50">
        <f>R291/J291*L292*M292</f>
        <v>6.086666666666668E-2</v>
      </c>
      <c r="O292" s="50"/>
      <c r="P292" s="51">
        <f>N292/N305</f>
        <v>5.8870363091393763E-2</v>
      </c>
      <c r="Q292" s="11">
        <f>IF(R291=0,0,S292/R291)</f>
        <v>22.524200695603138</v>
      </c>
      <c r="R292" s="279"/>
      <c r="S292" s="11">
        <f>P292*((E284*F284)+(E285*F285)+(E286*F286)+(E287*F287))</f>
        <v>411.29190470171335</v>
      </c>
      <c r="T292" s="280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</row>
    <row r="293" spans="1:40" ht="12.75" customHeight="1" x14ac:dyDescent="0.25">
      <c r="A293" s="13"/>
      <c r="B293" s="6"/>
      <c r="C293" s="6"/>
      <c r="D293" s="6"/>
      <c r="E293" s="6"/>
      <c r="F293" s="6"/>
      <c r="G293" s="6"/>
      <c r="H293" s="270" t="s">
        <v>35</v>
      </c>
      <c r="I293" s="264" t="s">
        <v>78</v>
      </c>
      <c r="J293" s="278">
        <v>2700</v>
      </c>
      <c r="K293" s="16" t="s">
        <v>64</v>
      </c>
      <c r="L293" s="48">
        <v>188.76</v>
      </c>
      <c r="M293" s="49">
        <f t="shared" si="9"/>
        <v>5.2977325704598437E-3</v>
      </c>
      <c r="N293" s="52" t="s">
        <v>69</v>
      </c>
      <c r="O293" s="50">
        <f>N294/30</f>
        <v>1.9332716049382723E-2</v>
      </c>
      <c r="P293" s="51">
        <f>O293/O305</f>
        <v>0.56095926179243072</v>
      </c>
      <c r="Q293" s="11">
        <f>IF(R293=0,0,S293/R293)</f>
        <v>0</v>
      </c>
      <c r="R293" s="279">
        <v>1565.95</v>
      </c>
      <c r="S293" s="11">
        <f>P293*(F288*E288)</f>
        <v>0</v>
      </c>
      <c r="T293" s="280">
        <f>SUM(S293:S294)</f>
        <v>3919.0857865866378</v>
      </c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</row>
    <row r="294" spans="1:40" ht="12.75" customHeight="1" x14ac:dyDescent="0.25">
      <c r="A294" s="56"/>
      <c r="B294" s="6"/>
      <c r="C294" s="6"/>
      <c r="D294" s="6"/>
      <c r="E294" s="6"/>
      <c r="F294" s="6"/>
      <c r="G294" s="6"/>
      <c r="H294" s="270"/>
      <c r="I294" s="264"/>
      <c r="J294" s="264"/>
      <c r="K294" s="16" t="s">
        <v>68</v>
      </c>
      <c r="L294" s="48">
        <v>188.76</v>
      </c>
      <c r="M294" s="49">
        <f t="shared" si="9"/>
        <v>5.2977325704598437E-3</v>
      </c>
      <c r="N294" s="50">
        <f>R293/J293*L294*M294</f>
        <v>0.57998148148148165</v>
      </c>
      <c r="O294" s="50"/>
      <c r="P294" s="51">
        <f>N294/N305</f>
        <v>0.56095926179243072</v>
      </c>
      <c r="Q294" s="11">
        <f>IF(R293=0,0,S294/R293)</f>
        <v>2.5026889661781269</v>
      </c>
      <c r="R294" s="279"/>
      <c r="S294" s="11">
        <f>P294*((E284*F284)+(E285*F285)+(E286*F286)+(E287*F287))</f>
        <v>3919.0857865866378</v>
      </c>
      <c r="T294" s="280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</row>
    <row r="295" spans="1:40" ht="12.75" customHeight="1" x14ac:dyDescent="0.25">
      <c r="A295" s="13"/>
      <c r="B295" s="6"/>
      <c r="C295" s="6"/>
      <c r="D295" s="6"/>
      <c r="E295" s="6"/>
      <c r="F295" s="6"/>
      <c r="G295" s="6"/>
      <c r="H295" s="270"/>
      <c r="I295" s="264" t="s">
        <v>37</v>
      </c>
      <c r="J295" s="278">
        <v>9000</v>
      </c>
      <c r="K295" s="16" t="s">
        <v>64</v>
      </c>
      <c r="L295" s="48">
        <v>188.76</v>
      </c>
      <c r="M295" s="49">
        <f t="shared" si="9"/>
        <v>5.2977325704598437E-3</v>
      </c>
      <c r="N295" s="52" t="s">
        <v>69</v>
      </c>
      <c r="O295" s="50">
        <f>N296/30</f>
        <v>2.8081481481481479E-4</v>
      </c>
      <c r="P295" s="51">
        <f>O295/O305</f>
        <v>8.1481397035222218E-3</v>
      </c>
      <c r="Q295" s="11">
        <f>IF(R295=0,0,S295/R295)</f>
        <v>0</v>
      </c>
      <c r="R295" s="279">
        <v>75.819999999999993</v>
      </c>
      <c r="S295" s="11">
        <f>P295*(F288*E288)</f>
        <v>0</v>
      </c>
      <c r="T295" s="280">
        <f>SUM(S295:S296)</f>
        <v>56.926163224687663</v>
      </c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</row>
    <row r="296" spans="1:40" ht="12.75" customHeight="1" x14ac:dyDescent="0.25">
      <c r="A296" s="56"/>
      <c r="B296" s="6"/>
      <c r="C296" s="6"/>
      <c r="D296" s="6"/>
      <c r="E296" s="6"/>
      <c r="F296" s="6"/>
      <c r="G296" s="6"/>
      <c r="H296" s="270"/>
      <c r="I296" s="270"/>
      <c r="J296" s="270"/>
      <c r="K296" s="16" t="s">
        <v>68</v>
      </c>
      <c r="L296" s="48">
        <v>188.76</v>
      </c>
      <c r="M296" s="49">
        <f t="shared" si="9"/>
        <v>5.2977325704598437E-3</v>
      </c>
      <c r="N296" s="50">
        <f>R295/J295*L296*M296</f>
        <v>8.4244444444444445E-3</v>
      </c>
      <c r="O296" s="50"/>
      <c r="P296" s="51">
        <f>N296/N305</f>
        <v>8.1481397035222235E-3</v>
      </c>
      <c r="Q296" s="11">
        <f>IF(R295=0,0,S296/R295)</f>
        <v>0.75080668985343801</v>
      </c>
      <c r="R296" s="279"/>
      <c r="S296" s="11">
        <f>P296*((E284*F284)+(E285*F285)+(E286*F286)+(E287*F287))</f>
        <v>56.926163224687663</v>
      </c>
      <c r="T296" s="280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</row>
    <row r="297" spans="1:40" ht="12.75" customHeight="1" x14ac:dyDescent="0.25">
      <c r="A297" s="56"/>
      <c r="B297" s="6"/>
      <c r="C297" s="6"/>
      <c r="D297" s="6"/>
      <c r="E297" s="6"/>
      <c r="F297" s="6"/>
      <c r="G297" s="6"/>
      <c r="H297" s="270" t="s">
        <v>38</v>
      </c>
      <c r="I297" s="264" t="s">
        <v>39</v>
      </c>
      <c r="J297" s="282">
        <v>160</v>
      </c>
      <c r="K297" s="16" t="s">
        <v>64</v>
      </c>
      <c r="L297" s="48">
        <v>16</v>
      </c>
      <c r="M297" s="58">
        <f t="shared" si="9"/>
        <v>5.2977325704598437E-3</v>
      </c>
      <c r="N297" s="52" t="s">
        <v>69</v>
      </c>
      <c r="O297" s="50">
        <f>N298/30</f>
        <v>0</v>
      </c>
      <c r="P297" s="51">
        <f>O297/O305</f>
        <v>0</v>
      </c>
      <c r="Q297" s="11">
        <f>IF(R297=0,0,S297/R297)</f>
        <v>0</v>
      </c>
      <c r="R297" s="279">
        <v>0</v>
      </c>
      <c r="S297" s="11">
        <f>P297*(F288*E288)</f>
        <v>0</v>
      </c>
      <c r="T297" s="280">
        <f>SUM(S297:S298)</f>
        <v>0</v>
      </c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</row>
    <row r="298" spans="1:40" ht="12.75" customHeight="1" x14ac:dyDescent="0.25">
      <c r="A298" s="56"/>
      <c r="B298" s="6"/>
      <c r="C298" s="6"/>
      <c r="D298" s="6"/>
      <c r="E298" s="6"/>
      <c r="F298" s="6"/>
      <c r="G298" s="6"/>
      <c r="H298" s="270"/>
      <c r="I298" s="264"/>
      <c r="J298" s="264"/>
      <c r="K298" s="16" t="s">
        <v>68</v>
      </c>
      <c r="L298" s="48">
        <v>16</v>
      </c>
      <c r="M298" s="58">
        <f t="shared" si="9"/>
        <v>5.2977325704598437E-3</v>
      </c>
      <c r="N298" s="50">
        <f>R297/J297*L298*M298</f>
        <v>0</v>
      </c>
      <c r="O298" s="50"/>
      <c r="P298" s="51">
        <f>N298/N305</f>
        <v>0</v>
      </c>
      <c r="Q298" s="11">
        <f>IF(R297=0,0,S298/R297)</f>
        <v>0</v>
      </c>
      <c r="R298" s="279"/>
      <c r="S298" s="11">
        <f>P298*((E284*F284)+(E285*F285)+(E286*F286)+(E287*F287))</f>
        <v>0</v>
      </c>
      <c r="T298" s="280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</row>
    <row r="299" spans="1:40" ht="12.75" customHeight="1" x14ac:dyDescent="0.25">
      <c r="A299" s="56"/>
      <c r="B299" s="6"/>
      <c r="C299" s="6"/>
      <c r="D299" s="6"/>
      <c r="E299" s="6"/>
      <c r="F299" s="6"/>
      <c r="G299" s="6"/>
      <c r="H299" s="270"/>
      <c r="I299" s="281" t="s">
        <v>79</v>
      </c>
      <c r="J299" s="282">
        <v>380</v>
      </c>
      <c r="K299" s="53" t="s">
        <v>64</v>
      </c>
      <c r="L299" s="48">
        <v>16</v>
      </c>
      <c r="M299" s="58">
        <f t="shared" si="9"/>
        <v>5.2977325704598437E-3</v>
      </c>
      <c r="N299" s="52" t="s">
        <v>69</v>
      </c>
      <c r="O299" s="50">
        <f>N300/30</f>
        <v>1.4829189948807177E-3</v>
      </c>
      <c r="P299" s="51">
        <f>O299/O305</f>
        <v>4.30284675232077E-2</v>
      </c>
      <c r="Q299" s="11">
        <f>IF(R299=0,0,S299/R299)</f>
        <v>0</v>
      </c>
      <c r="R299" s="279">
        <v>199.44</v>
      </c>
      <c r="S299" s="11">
        <f>P299*(F288*E288)</f>
        <v>0</v>
      </c>
      <c r="T299" s="280">
        <f>SUM(S299:S300)</f>
        <v>300.61408550413825</v>
      </c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</row>
    <row r="300" spans="1:40" ht="12.75" customHeight="1" x14ac:dyDescent="0.25">
      <c r="A300" s="56"/>
      <c r="B300" s="38"/>
      <c r="C300" s="38"/>
      <c r="D300" s="38"/>
      <c r="E300" s="38"/>
      <c r="F300" s="38"/>
      <c r="G300" s="6"/>
      <c r="H300" s="270"/>
      <c r="I300" s="270"/>
      <c r="J300" s="270"/>
      <c r="K300" s="53" t="s">
        <v>68</v>
      </c>
      <c r="L300" s="48">
        <v>16</v>
      </c>
      <c r="M300" s="58">
        <f t="shared" si="9"/>
        <v>5.2977325704598437E-3</v>
      </c>
      <c r="N300" s="50">
        <f>R299/J299*L300*M300</f>
        <v>4.4487569846421528E-2</v>
      </c>
      <c r="O300" s="50"/>
      <c r="P300" s="51">
        <f>N300/N305</f>
        <v>4.30284675232077E-2</v>
      </c>
      <c r="Q300" s="11">
        <f>IF(R299=0,0,S300/R299)</f>
        <v>1.5072908418779496</v>
      </c>
      <c r="R300" s="279"/>
      <c r="S300" s="11">
        <f>P300*((E284*F284)+(E285*F285)+(E286*F286)+(E287*F287))</f>
        <v>300.61408550413825</v>
      </c>
      <c r="T300" s="280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</row>
    <row r="301" spans="1:40" ht="12.75" customHeight="1" x14ac:dyDescent="0.25">
      <c r="A301" s="56"/>
      <c r="B301" s="38"/>
      <c r="C301" s="38"/>
      <c r="D301" s="38"/>
      <c r="E301" s="38"/>
      <c r="F301" s="38"/>
      <c r="G301" s="6"/>
      <c r="H301" s="263" t="s">
        <v>41</v>
      </c>
      <c r="I301" s="263"/>
      <c r="J301" s="282">
        <v>160</v>
      </c>
      <c r="K301" s="53" t="s">
        <v>64</v>
      </c>
      <c r="L301" s="48">
        <v>8</v>
      </c>
      <c r="M301" s="58">
        <f>1/1132.6</f>
        <v>8.8292424509977055E-4</v>
      </c>
      <c r="N301" s="52" t="s">
        <v>69</v>
      </c>
      <c r="O301" s="50">
        <f>N302/4</f>
        <v>0</v>
      </c>
      <c r="P301" s="51">
        <f>O301/O305</f>
        <v>0</v>
      </c>
      <c r="Q301" s="11">
        <f>IF(R301=0,0,S301/R301)</f>
        <v>0</v>
      </c>
      <c r="R301" s="279">
        <v>0</v>
      </c>
      <c r="S301" s="11">
        <f>P301*(F288*E288)</f>
        <v>0</v>
      </c>
      <c r="T301" s="280">
        <f>SUM(S301:S302)</f>
        <v>0</v>
      </c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</row>
    <row r="302" spans="1:40" ht="12.75" customHeight="1" x14ac:dyDescent="0.25">
      <c r="A302" s="56"/>
      <c r="B302" s="38"/>
      <c r="C302" s="38"/>
      <c r="D302" s="38"/>
      <c r="E302" s="38"/>
      <c r="F302" s="38"/>
      <c r="G302" s="6"/>
      <c r="H302" s="263"/>
      <c r="I302" s="263"/>
      <c r="J302" s="282"/>
      <c r="K302" s="53" t="s">
        <v>68</v>
      </c>
      <c r="L302" s="48">
        <v>8</v>
      </c>
      <c r="M302" s="58">
        <f>1/1132.6</f>
        <v>8.8292424509977055E-4</v>
      </c>
      <c r="N302" s="50">
        <f>R301/J301*L302*M302</f>
        <v>0</v>
      </c>
      <c r="O302" s="50"/>
      <c r="P302" s="51">
        <f>N302/N305</f>
        <v>0</v>
      </c>
      <c r="Q302" s="11">
        <f>IF(R301=0,0,S302/R301)</f>
        <v>0</v>
      </c>
      <c r="R302" s="279"/>
      <c r="S302" s="11">
        <f>P302*((E284*F284)+(E285*F285)+(E286*F286)+(E287*F287))</f>
        <v>0</v>
      </c>
      <c r="T302" s="280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</row>
    <row r="303" spans="1:40" ht="12.75" customHeight="1" x14ac:dyDescent="0.25">
      <c r="A303" s="56"/>
      <c r="B303" s="38"/>
      <c r="C303" s="38"/>
      <c r="D303" s="38"/>
      <c r="E303" s="38"/>
      <c r="F303" s="38"/>
      <c r="G303" s="6"/>
      <c r="H303" s="270" t="s">
        <v>42</v>
      </c>
      <c r="I303" s="270"/>
      <c r="J303" s="278">
        <v>450</v>
      </c>
      <c r="K303" s="16" t="s">
        <v>64</v>
      </c>
      <c r="L303" s="48">
        <v>188.76</v>
      </c>
      <c r="M303" s="49">
        <f>1/188.76</f>
        <v>5.2977325704598437E-3</v>
      </c>
      <c r="N303" s="52" t="s">
        <v>69</v>
      </c>
      <c r="O303" s="50">
        <f>N304/30</f>
        <v>0</v>
      </c>
      <c r="P303" s="51">
        <f>O303/O305</f>
        <v>0</v>
      </c>
      <c r="Q303" s="11">
        <f>IF(R303=0,0,S303/R303)</f>
        <v>0</v>
      </c>
      <c r="R303" s="279">
        <v>0</v>
      </c>
      <c r="S303" s="11">
        <f>P303*(F288*E288)</f>
        <v>0</v>
      </c>
      <c r="T303" s="280">
        <f>SUM(S303:S304)</f>
        <v>0</v>
      </c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</row>
    <row r="304" spans="1:40" ht="12.75" customHeight="1" x14ac:dyDescent="0.25">
      <c r="A304" s="61"/>
      <c r="B304" s="38"/>
      <c r="C304" s="38"/>
      <c r="D304" s="38"/>
      <c r="E304" s="38"/>
      <c r="F304" s="38"/>
      <c r="G304" s="6"/>
      <c r="H304" s="270"/>
      <c r="I304" s="270"/>
      <c r="J304" s="278"/>
      <c r="K304" s="16" t="s">
        <v>68</v>
      </c>
      <c r="L304" s="48">
        <v>188.76</v>
      </c>
      <c r="M304" s="49">
        <f>1/188.76</f>
        <v>5.2977325704598437E-3</v>
      </c>
      <c r="N304" s="50">
        <f>R303/J303*L304*M304</f>
        <v>0</v>
      </c>
      <c r="O304" s="50"/>
      <c r="P304" s="51">
        <f>N304/N305</f>
        <v>0</v>
      </c>
      <c r="Q304" s="11">
        <f>IF(R303=0,0,S304/R303)</f>
        <v>0</v>
      </c>
      <c r="R304" s="279"/>
      <c r="S304" s="11">
        <f>P304*((E284*F284)+(E285*F285)+(E286*F286)+(E287*F287))</f>
        <v>0</v>
      </c>
      <c r="T304" s="280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</row>
    <row r="305" spans="1:40" ht="12.75" customHeight="1" x14ac:dyDescent="0.25">
      <c r="A305" s="2"/>
      <c r="B305" s="38"/>
      <c r="C305" s="38"/>
      <c r="D305" s="38"/>
      <c r="E305" s="38"/>
      <c r="F305" s="38"/>
      <c r="G305" s="6"/>
      <c r="H305" s="38"/>
      <c r="I305" s="38"/>
      <c r="J305" s="57"/>
      <c r="K305" s="64"/>
      <c r="L305" s="64"/>
      <c r="M305" s="64"/>
      <c r="N305" s="65">
        <f>SUM(N281:N304)</f>
        <v>1.0339101624390143</v>
      </c>
      <c r="O305" s="65">
        <f>SUM(O281:O304)</f>
        <v>3.4463672081300481E-2</v>
      </c>
      <c r="P305" s="38"/>
      <c r="Q305" s="38"/>
      <c r="R305" s="66">
        <f>SUM(R281:R303)</f>
        <v>2297.61</v>
      </c>
      <c r="S305" s="38"/>
      <c r="T305" s="67">
        <f>SUM(T281:T303)</f>
        <v>6986.4000000000005</v>
      </c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</row>
    <row r="306" spans="1:40" ht="12.75" customHeight="1" x14ac:dyDescent="0.25">
      <c r="A306" s="2"/>
      <c r="B306" s="6"/>
      <c r="C306" s="6"/>
      <c r="D306" s="6"/>
      <c r="E306" s="6"/>
      <c r="F306" s="6"/>
      <c r="G306" s="6"/>
      <c r="H306" s="38"/>
      <c r="I306" s="68"/>
      <c r="J306" s="40"/>
      <c r="K306" s="38"/>
      <c r="L306" s="38"/>
      <c r="M306" s="38"/>
      <c r="N306" s="39"/>
      <c r="O306" s="40"/>
      <c r="P306" s="38"/>
      <c r="Q306" s="38"/>
      <c r="R306" s="40"/>
      <c r="S306" s="38"/>
      <c r="T306" s="38"/>
      <c r="U306" s="13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</row>
    <row r="307" spans="1:40" ht="12.75" customHeight="1" x14ac:dyDescent="0.25">
      <c r="A307" s="2"/>
      <c r="B307" s="69"/>
      <c r="C307" s="69"/>
      <c r="D307" s="69"/>
      <c r="E307" s="69"/>
      <c r="F307" s="69"/>
      <c r="G307" s="69"/>
      <c r="H307" s="69"/>
      <c r="I307" s="70"/>
      <c r="J307" s="71"/>
      <c r="K307" s="72"/>
      <c r="L307" s="72"/>
      <c r="M307" s="69"/>
      <c r="N307" s="72"/>
      <c r="O307" s="73"/>
      <c r="P307" s="69"/>
      <c r="Q307" s="69"/>
      <c r="R307" s="73"/>
      <c r="S307" s="69"/>
      <c r="T307" s="69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</row>
    <row r="308" spans="1:40" ht="12.75" customHeight="1" x14ac:dyDescent="0.25">
      <c r="A308" s="2"/>
      <c r="B308" s="6"/>
      <c r="C308" s="6"/>
      <c r="D308" s="6"/>
      <c r="E308" s="6"/>
      <c r="F308" s="6"/>
      <c r="G308" s="6"/>
      <c r="H308" s="6"/>
      <c r="I308" s="41"/>
      <c r="J308" s="42"/>
      <c r="K308" s="4"/>
      <c r="L308" s="4"/>
      <c r="M308" s="6"/>
      <c r="N308" s="4"/>
      <c r="O308" s="35"/>
      <c r="P308" s="6"/>
      <c r="Q308" s="6"/>
      <c r="R308" s="35"/>
      <c r="S308" s="6"/>
      <c r="T308" s="6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</row>
    <row r="309" spans="1:40" ht="12.75" customHeight="1" x14ac:dyDescent="0.25">
      <c r="A309" s="2"/>
      <c r="B309" s="6"/>
      <c r="C309" s="6"/>
      <c r="D309" s="6"/>
      <c r="E309" s="6"/>
      <c r="F309" s="6"/>
      <c r="G309" s="6"/>
      <c r="H309" s="6"/>
      <c r="I309" s="41"/>
      <c r="J309" s="42"/>
      <c r="K309" s="4"/>
      <c r="L309" s="4"/>
      <c r="M309" s="6"/>
      <c r="N309" s="4"/>
      <c r="O309" s="35"/>
      <c r="P309" s="6"/>
      <c r="Q309" s="6"/>
      <c r="R309" s="35"/>
      <c r="S309" s="6"/>
      <c r="T309" s="6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</row>
    <row r="310" spans="1:40" ht="12.75" customHeight="1" x14ac:dyDescent="0.25">
      <c r="A310" s="13"/>
      <c r="B310" s="276" t="s">
        <v>93</v>
      </c>
      <c r="C310" s="276"/>
      <c r="D310" s="276"/>
      <c r="E310" s="276"/>
      <c r="F310" s="276"/>
      <c r="G310" s="43"/>
      <c r="H310" s="277" t="s">
        <v>52</v>
      </c>
      <c r="I310" s="277"/>
      <c r="J310" s="45" t="s">
        <v>53</v>
      </c>
      <c r="K310" s="44" t="s">
        <v>54</v>
      </c>
      <c r="L310" s="44" t="s">
        <v>81</v>
      </c>
      <c r="M310" s="44" t="s">
        <v>82</v>
      </c>
      <c r="N310" s="44" t="s">
        <v>57</v>
      </c>
      <c r="O310" s="45" t="s">
        <v>58</v>
      </c>
      <c r="P310" s="45" t="s">
        <v>59</v>
      </c>
      <c r="Q310" s="45" t="s">
        <v>60</v>
      </c>
      <c r="R310" s="45" t="s">
        <v>61</v>
      </c>
      <c r="S310" s="277" t="s">
        <v>62</v>
      </c>
      <c r="T310" s="277"/>
      <c r="U310" s="46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</row>
    <row r="311" spans="1:40" ht="12.75" customHeight="1" x14ac:dyDescent="0.25">
      <c r="A311" s="2"/>
      <c r="B311" s="6"/>
      <c r="C311" s="6"/>
      <c r="D311" s="6"/>
      <c r="E311" s="6"/>
      <c r="F311" s="6"/>
      <c r="G311" s="6"/>
      <c r="H311" s="270" t="s">
        <v>28</v>
      </c>
      <c r="I311" s="264" t="s">
        <v>63</v>
      </c>
      <c r="J311" s="278">
        <v>800</v>
      </c>
      <c r="K311" s="16" t="s">
        <v>64</v>
      </c>
      <c r="L311" s="48">
        <v>188.76</v>
      </c>
      <c r="M311" s="49">
        <f t="shared" ref="M311:M330" si="10">1/188.76</f>
        <v>5.2977325704598437E-3</v>
      </c>
      <c r="N311" s="50"/>
      <c r="O311" s="50">
        <f>N312/30</f>
        <v>6.6004166666666676E-3</v>
      </c>
      <c r="P311" s="51">
        <f>O311/O335</f>
        <v>0.54320207878293592</v>
      </c>
      <c r="Q311" s="11">
        <f>IF(R311=0,0,S311/R311)</f>
        <v>0</v>
      </c>
      <c r="R311" s="279">
        <v>158.41</v>
      </c>
      <c r="S311" s="11">
        <f>P311*(F318*E318)</f>
        <v>0</v>
      </c>
      <c r="T311" s="280">
        <f>SUM(S311:S312)</f>
        <v>3795.0270032091025</v>
      </c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</row>
    <row r="312" spans="1:40" ht="12.75" customHeight="1" x14ac:dyDescent="0.25">
      <c r="A312" s="13"/>
      <c r="B312" s="276" t="s">
        <v>65</v>
      </c>
      <c r="C312" s="276"/>
      <c r="D312" s="276"/>
      <c r="E312" s="276" t="s">
        <v>66</v>
      </c>
      <c r="F312" s="277" t="s">
        <v>67</v>
      </c>
      <c r="G312" s="6"/>
      <c r="H312" s="270"/>
      <c r="I312" s="264"/>
      <c r="J312" s="264"/>
      <c r="K312" s="16" t="s">
        <v>68</v>
      </c>
      <c r="L312" s="48">
        <v>188.76</v>
      </c>
      <c r="M312" s="49">
        <f t="shared" si="10"/>
        <v>5.2977325704598437E-3</v>
      </c>
      <c r="N312" s="50">
        <f>R311/J311*L312*M312</f>
        <v>0.19801250000000004</v>
      </c>
      <c r="O312" s="50"/>
      <c r="P312" s="51">
        <f>N312/N335</f>
        <v>0.5432020787829358</v>
      </c>
      <c r="Q312" s="11">
        <f>IF(R311=0,0,S312/R311)</f>
        <v>23.956991371814297</v>
      </c>
      <c r="R312" s="279"/>
      <c r="S312" s="11">
        <f>P312*((E314*F314)+(E315*F315)+(E316*F316)+(E317*F317))</f>
        <v>3795.0270032091025</v>
      </c>
      <c r="T312" s="280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</row>
    <row r="313" spans="1:40" ht="12.75" customHeight="1" x14ac:dyDescent="0.25">
      <c r="A313" s="13"/>
      <c r="B313" s="276"/>
      <c r="C313" s="276"/>
      <c r="D313" s="276"/>
      <c r="E313" s="276"/>
      <c r="F313" s="276"/>
      <c r="G313" s="6"/>
      <c r="H313" s="270"/>
      <c r="I313" s="264" t="s">
        <v>30</v>
      </c>
      <c r="J313" s="278">
        <v>360</v>
      </c>
      <c r="K313" s="16" t="s">
        <v>64</v>
      </c>
      <c r="L313" s="48">
        <v>188.76</v>
      </c>
      <c r="M313" s="49">
        <f t="shared" si="10"/>
        <v>5.2977325704598437E-3</v>
      </c>
      <c r="N313" s="52" t="s">
        <v>69</v>
      </c>
      <c r="O313" s="50">
        <f>N314/30</f>
        <v>0</v>
      </c>
      <c r="P313" s="51">
        <f>O313/O335</f>
        <v>0</v>
      </c>
      <c r="Q313" s="11">
        <f>IF(R313=0,0,S313/R313)</f>
        <v>0</v>
      </c>
      <c r="R313" s="279">
        <v>0</v>
      </c>
      <c r="S313" s="11">
        <f>P313*(F318*E318)</f>
        <v>0</v>
      </c>
      <c r="T313" s="280">
        <f>SUM(S313:S314)</f>
        <v>0</v>
      </c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</row>
    <row r="314" spans="1:40" ht="12.75" customHeight="1" x14ac:dyDescent="0.25">
      <c r="A314" s="13"/>
      <c r="B314" s="272" t="s">
        <v>70</v>
      </c>
      <c r="C314" s="272"/>
      <c r="D314" s="272"/>
      <c r="E314" s="12"/>
      <c r="F314" s="47"/>
      <c r="G314" s="6"/>
      <c r="H314" s="270"/>
      <c r="I314" s="264"/>
      <c r="J314" s="264"/>
      <c r="K314" s="16" t="s">
        <v>68</v>
      </c>
      <c r="L314" s="48">
        <v>188.76</v>
      </c>
      <c r="M314" s="49">
        <f t="shared" si="10"/>
        <v>5.2977325704598437E-3</v>
      </c>
      <c r="N314" s="50">
        <f>R313/J313*L314*M314</f>
        <v>0</v>
      </c>
      <c r="O314" s="50"/>
      <c r="P314" s="51">
        <f>N314/N335</f>
        <v>0</v>
      </c>
      <c r="Q314" s="11">
        <f>IF(R313=0,0,S314/R313)</f>
        <v>0</v>
      </c>
      <c r="R314" s="279"/>
      <c r="S314" s="11">
        <f>P314*((E314*F314)+(E315*F315)+(E316*F316)+(E317*F317))</f>
        <v>0</v>
      </c>
      <c r="T314" s="280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</row>
    <row r="315" spans="1:40" ht="12.75" customHeight="1" x14ac:dyDescent="0.25">
      <c r="A315" s="13"/>
      <c r="B315" s="272" t="s">
        <v>71</v>
      </c>
      <c r="C315" s="272"/>
      <c r="D315" s="272"/>
      <c r="E315" s="12"/>
      <c r="F315" s="55"/>
      <c r="G315" s="6"/>
      <c r="H315" s="270"/>
      <c r="I315" s="264" t="s">
        <v>31</v>
      </c>
      <c r="J315" s="278">
        <v>1500</v>
      </c>
      <c r="K315" s="16" t="s">
        <v>64</v>
      </c>
      <c r="L315" s="48">
        <v>188.76</v>
      </c>
      <c r="M315" s="49">
        <f t="shared" si="10"/>
        <v>5.2977325704598437E-3</v>
      </c>
      <c r="N315" s="52" t="s">
        <v>69</v>
      </c>
      <c r="O315" s="50">
        <f>N316/30</f>
        <v>0</v>
      </c>
      <c r="P315" s="51">
        <f>O315/O335</f>
        <v>0</v>
      </c>
      <c r="Q315" s="11">
        <f>IF(R315=0,0,S315/R315)</f>
        <v>0</v>
      </c>
      <c r="R315" s="279">
        <v>0</v>
      </c>
      <c r="S315" s="11">
        <f>P315*(F318*E318)</f>
        <v>0</v>
      </c>
      <c r="T315" s="280">
        <f>SUM(S315:S316)</f>
        <v>0</v>
      </c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</row>
    <row r="316" spans="1:40" ht="12.75" customHeight="1" x14ac:dyDescent="0.25">
      <c r="A316" s="13"/>
      <c r="B316" s="272" t="s">
        <v>72</v>
      </c>
      <c r="C316" s="272"/>
      <c r="D316" s="272"/>
      <c r="E316" s="54"/>
      <c r="F316" s="55"/>
      <c r="G316" s="6"/>
      <c r="H316" s="270"/>
      <c r="I316" s="264"/>
      <c r="J316" s="264"/>
      <c r="K316" s="16" t="s">
        <v>68</v>
      </c>
      <c r="L316" s="48">
        <v>188.76</v>
      </c>
      <c r="M316" s="49">
        <f t="shared" si="10"/>
        <v>5.2977325704598437E-3</v>
      </c>
      <c r="N316" s="50">
        <f>R315/J315*L316*M316</f>
        <v>0</v>
      </c>
      <c r="O316" s="50"/>
      <c r="P316" s="51">
        <f>N316/N335</f>
        <v>0</v>
      </c>
      <c r="Q316" s="11">
        <f>IF(R315=0,0,S316/R315)</f>
        <v>0</v>
      </c>
      <c r="R316" s="279"/>
      <c r="S316" s="11">
        <f>P316*((E314*F314)+(E315*F315)+(E316*F316)+(E317*F317))</f>
        <v>0</v>
      </c>
      <c r="T316" s="280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</row>
    <row r="317" spans="1:40" ht="12.75" customHeight="1" x14ac:dyDescent="0.25">
      <c r="A317" s="56"/>
      <c r="B317" s="272" t="s">
        <v>83</v>
      </c>
      <c r="C317" s="272"/>
      <c r="D317" s="272"/>
      <c r="E317" s="54">
        <f>'Resumo Geral por cidade'!F24</f>
        <v>1</v>
      </c>
      <c r="F317" s="55">
        <f>'Resumo Geral por cidade'!E24</f>
        <v>6986.4</v>
      </c>
      <c r="G317" s="6"/>
      <c r="H317" s="270"/>
      <c r="I317" s="264" t="s">
        <v>32</v>
      </c>
      <c r="J317" s="278">
        <v>1200</v>
      </c>
      <c r="K317" s="16" t="s">
        <v>64</v>
      </c>
      <c r="L317" s="48">
        <v>188.76</v>
      </c>
      <c r="M317" s="49">
        <f t="shared" si="10"/>
        <v>5.2977325704598437E-3</v>
      </c>
      <c r="N317" s="52" t="s">
        <v>69</v>
      </c>
      <c r="O317" s="50">
        <f>N318/30</f>
        <v>0</v>
      </c>
      <c r="P317" s="51">
        <f>O317/O335</f>
        <v>0</v>
      </c>
      <c r="Q317" s="11">
        <f>IF(R317=0,0,S317/R317)</f>
        <v>0</v>
      </c>
      <c r="R317" s="279">
        <v>0</v>
      </c>
      <c r="S317" s="11">
        <f>P317*(F318*E318)</f>
        <v>0</v>
      </c>
      <c r="T317" s="280">
        <f>SUM(S317:S318)</f>
        <v>0</v>
      </c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</row>
    <row r="318" spans="1:40" ht="12.75" customHeight="1" x14ac:dyDescent="0.25">
      <c r="A318" s="56"/>
      <c r="B318" s="272" t="s">
        <v>64</v>
      </c>
      <c r="C318" s="272"/>
      <c r="D318" s="272"/>
      <c r="E318" s="12"/>
      <c r="F318" s="55"/>
      <c r="G318" s="6"/>
      <c r="H318" s="270"/>
      <c r="I318" s="264"/>
      <c r="J318" s="264"/>
      <c r="K318" s="16" t="s">
        <v>68</v>
      </c>
      <c r="L318" s="48">
        <v>188.76</v>
      </c>
      <c r="M318" s="49">
        <f t="shared" si="10"/>
        <v>5.2977325704598437E-3</v>
      </c>
      <c r="N318" s="50">
        <f>R317/J317*L318*M318</f>
        <v>0</v>
      </c>
      <c r="O318" s="50"/>
      <c r="P318" s="51">
        <f>N318/N335</f>
        <v>0</v>
      </c>
      <c r="Q318" s="11">
        <f>IF(R317=0,0,S318/R317)</f>
        <v>0</v>
      </c>
      <c r="R318" s="279"/>
      <c r="S318" s="11">
        <f>P318*((E314*F314)+(E315*F315)+(E316*F316)+(E317*F317))</f>
        <v>0</v>
      </c>
      <c r="T318" s="280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</row>
    <row r="319" spans="1:40" ht="12.75" customHeight="1" x14ac:dyDescent="0.25">
      <c r="A319" s="3"/>
      <c r="B319" s="272" t="s">
        <v>76</v>
      </c>
      <c r="C319" s="272"/>
      <c r="D319" s="272"/>
      <c r="E319" s="74"/>
      <c r="F319" s="75"/>
      <c r="G319" s="6"/>
      <c r="H319" s="270"/>
      <c r="I319" s="264" t="s">
        <v>33</v>
      </c>
      <c r="J319" s="278">
        <v>1000</v>
      </c>
      <c r="K319" s="16" t="s">
        <v>64</v>
      </c>
      <c r="L319" s="48">
        <v>188.76</v>
      </c>
      <c r="M319" s="49">
        <f t="shared" si="10"/>
        <v>5.2977325704598437E-3</v>
      </c>
      <c r="N319" s="52" t="s">
        <v>69</v>
      </c>
      <c r="O319" s="50">
        <f>N320/30</f>
        <v>7.8899999999999999E-4</v>
      </c>
      <c r="P319" s="51">
        <f>O319/O335</f>
        <v>6.4933240097428652E-2</v>
      </c>
      <c r="Q319" s="11">
        <f>IF(R319=0,0,S319/R319)</f>
        <v>0</v>
      </c>
      <c r="R319" s="279">
        <v>23.67</v>
      </c>
      <c r="S319" s="11">
        <f>P319*(F318*E318)</f>
        <v>0</v>
      </c>
      <c r="T319" s="280">
        <f>SUM(S319:S320)</f>
        <v>453.64958861667543</v>
      </c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</row>
    <row r="320" spans="1:40" ht="12.75" customHeight="1" x14ac:dyDescent="0.25">
      <c r="A320" s="3"/>
      <c r="B320" s="38"/>
      <c r="C320" s="38"/>
      <c r="D320" s="38"/>
      <c r="E320" s="38"/>
      <c r="F320" s="38"/>
      <c r="G320" s="6"/>
      <c r="H320" s="270"/>
      <c r="I320" s="264"/>
      <c r="J320" s="264"/>
      <c r="K320" s="16" t="s">
        <v>68</v>
      </c>
      <c r="L320" s="48">
        <v>188.76</v>
      </c>
      <c r="M320" s="49">
        <f t="shared" si="10"/>
        <v>5.2977325704598437E-3</v>
      </c>
      <c r="N320" s="50">
        <f>R319/J319*L320*M320</f>
        <v>2.367E-2</v>
      </c>
      <c r="O320" s="50"/>
      <c r="P320" s="51">
        <f>N320/N335</f>
        <v>6.4933240097428638E-2</v>
      </c>
      <c r="Q320" s="11">
        <f>IF(R319=0,0,S320/R319)</f>
        <v>19.165593097451431</v>
      </c>
      <c r="R320" s="279"/>
      <c r="S320" s="11">
        <f>P320*((E314*F314)+(E315*F315)+(E316*F316)+(E317*F317))</f>
        <v>453.64958861667543</v>
      </c>
      <c r="T320" s="280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</row>
    <row r="321" spans="1:40" ht="12.75" customHeight="1" x14ac:dyDescent="0.25">
      <c r="A321" s="3"/>
      <c r="B321" s="273" t="s">
        <v>77</v>
      </c>
      <c r="C321" s="273"/>
      <c r="D321" s="273"/>
      <c r="E321" s="273"/>
      <c r="F321" s="273"/>
      <c r="G321" s="6"/>
      <c r="H321" s="270"/>
      <c r="I321" s="264" t="s">
        <v>34</v>
      </c>
      <c r="J321" s="278">
        <v>200</v>
      </c>
      <c r="K321" s="16" t="s">
        <v>64</v>
      </c>
      <c r="L321" s="48">
        <v>188.76</v>
      </c>
      <c r="M321" s="49">
        <f t="shared" si="10"/>
        <v>5.2977325704598437E-3</v>
      </c>
      <c r="N321" s="52" t="s">
        <v>69</v>
      </c>
      <c r="O321" s="50">
        <f>N322/30</f>
        <v>2.6533333333333339E-3</v>
      </c>
      <c r="P321" s="51">
        <f>O321/O335</f>
        <v>0.21836442381729287</v>
      </c>
      <c r="Q321" s="11">
        <f>IF(R321=0,0,S321/R321)</f>
        <v>0</v>
      </c>
      <c r="R321" s="279">
        <v>15.92</v>
      </c>
      <c r="S321" s="11">
        <f>P321*(F318*E318)</f>
        <v>0</v>
      </c>
      <c r="T321" s="280">
        <f>SUM(S321:S322)</f>
        <v>1525.5812105571345</v>
      </c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</row>
    <row r="322" spans="1:40" ht="12.75" customHeight="1" x14ac:dyDescent="0.25">
      <c r="A322" s="13"/>
      <c r="B322" s="273"/>
      <c r="C322" s="273"/>
      <c r="D322" s="273"/>
      <c r="E322" s="273"/>
      <c r="F322" s="273"/>
      <c r="G322" s="6"/>
      <c r="H322" s="270"/>
      <c r="I322" s="270"/>
      <c r="J322" s="270"/>
      <c r="K322" s="16" t="s">
        <v>68</v>
      </c>
      <c r="L322" s="48">
        <v>188.76</v>
      </c>
      <c r="M322" s="49">
        <f t="shared" si="10"/>
        <v>5.2977325704598437E-3</v>
      </c>
      <c r="N322" s="50">
        <f>R321/J321*L322*M322</f>
        <v>7.9600000000000018E-2</v>
      </c>
      <c r="O322" s="50"/>
      <c r="P322" s="51">
        <f>N322/N335</f>
        <v>0.21836442381729282</v>
      </c>
      <c r="Q322" s="11">
        <f>IF(R321=0,0,S322/R321)</f>
        <v>95.827965487257188</v>
      </c>
      <c r="R322" s="279"/>
      <c r="S322" s="11">
        <f>P322*((E314*F314)+(E315*F315)+(E316*F316)+(E317*F317))</f>
        <v>1525.5812105571345</v>
      </c>
      <c r="T322" s="280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</row>
    <row r="323" spans="1:40" ht="12.75" customHeight="1" x14ac:dyDescent="0.25">
      <c r="A323" s="13"/>
      <c r="B323" s="4"/>
      <c r="C323" s="4"/>
      <c r="D323" s="4"/>
      <c r="E323" s="4"/>
      <c r="F323" s="4"/>
      <c r="G323" s="6"/>
      <c r="H323" s="270" t="s">
        <v>35</v>
      </c>
      <c r="I323" s="264" t="s">
        <v>78</v>
      </c>
      <c r="J323" s="278">
        <v>1800</v>
      </c>
      <c r="K323" s="16" t="s">
        <v>64</v>
      </c>
      <c r="L323" s="48">
        <v>188.76</v>
      </c>
      <c r="M323" s="49">
        <f t="shared" si="10"/>
        <v>5.2977325704598437E-3</v>
      </c>
      <c r="N323" s="52" t="s">
        <v>69</v>
      </c>
      <c r="O323" s="50">
        <f>N324/30</f>
        <v>4.0740740740740744E-4</v>
      </c>
      <c r="P323" s="51">
        <f>O323/O335</f>
        <v>3.3528875795508395E-2</v>
      </c>
      <c r="Q323" s="11">
        <f>IF(R323=0,0,S323/R323)</f>
        <v>0</v>
      </c>
      <c r="R323" s="279">
        <v>22</v>
      </c>
      <c r="S323" s="11">
        <f>P323*(F318*E318)</f>
        <v>0</v>
      </c>
      <c r="T323" s="280">
        <f>SUM(S323:S324)</f>
        <v>234.24613785773974</v>
      </c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</row>
    <row r="324" spans="1:40" ht="12.75" customHeight="1" x14ac:dyDescent="0.25">
      <c r="A324" s="56"/>
      <c r="B324" s="6"/>
      <c r="C324" s="6"/>
      <c r="D324" s="6"/>
      <c r="E324" s="6"/>
      <c r="F324" s="6"/>
      <c r="G324" s="6"/>
      <c r="H324" s="270"/>
      <c r="I324" s="264"/>
      <c r="J324" s="264"/>
      <c r="K324" s="16" t="s">
        <v>68</v>
      </c>
      <c r="L324" s="48">
        <v>188.76</v>
      </c>
      <c r="M324" s="49">
        <f t="shared" si="10"/>
        <v>5.2977325704598437E-3</v>
      </c>
      <c r="N324" s="50">
        <f>R323/J323*L324*M324</f>
        <v>1.2222222222222223E-2</v>
      </c>
      <c r="O324" s="50"/>
      <c r="P324" s="51">
        <f>N324/N335</f>
        <v>3.3528875795508381E-2</v>
      </c>
      <c r="Q324" s="11">
        <f>IF(R323=0,0,S324/R323)</f>
        <v>10.647551720806351</v>
      </c>
      <c r="R324" s="279"/>
      <c r="S324" s="11">
        <f>P324*((E314*F314)+(E315*F315)+(E316*F316)+(E317*F317))</f>
        <v>234.24613785773974</v>
      </c>
      <c r="T324" s="280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</row>
    <row r="325" spans="1:40" ht="12.75" customHeight="1" x14ac:dyDescent="0.25">
      <c r="A325" s="13"/>
      <c r="B325" s="38"/>
      <c r="C325" s="38"/>
      <c r="D325" s="38"/>
      <c r="E325" s="38"/>
      <c r="F325" s="38"/>
      <c r="G325" s="6"/>
      <c r="H325" s="270"/>
      <c r="I325" s="264" t="s">
        <v>37</v>
      </c>
      <c r="J325" s="278">
        <v>6000</v>
      </c>
      <c r="K325" s="16" t="s">
        <v>64</v>
      </c>
      <c r="L325" s="48">
        <v>188.76</v>
      </c>
      <c r="M325" s="49">
        <f t="shared" si="10"/>
        <v>5.2977325704598437E-3</v>
      </c>
      <c r="N325" s="52" t="s">
        <v>69</v>
      </c>
      <c r="O325" s="50">
        <f>N326/30</f>
        <v>6.6666666666666664E-4</v>
      </c>
      <c r="P325" s="51">
        <f>O325/O335</f>
        <v>5.486543311992282E-2</v>
      </c>
      <c r="Q325" s="11">
        <f>IF(R325=0,0,S325/R325)</f>
        <v>0</v>
      </c>
      <c r="R325" s="279">
        <v>120</v>
      </c>
      <c r="S325" s="11">
        <f>P325*(F318*E318)</f>
        <v>0</v>
      </c>
      <c r="T325" s="280">
        <f>SUM(S325:S326)</f>
        <v>383.3118619490287</v>
      </c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</row>
    <row r="326" spans="1:40" ht="12.75" customHeight="1" x14ac:dyDescent="0.25">
      <c r="A326" s="56"/>
      <c r="B326" s="38"/>
      <c r="C326" s="38"/>
      <c r="D326" s="38"/>
      <c r="E326" s="38"/>
      <c r="F326" s="38"/>
      <c r="G326" s="6"/>
      <c r="H326" s="270"/>
      <c r="I326" s="270"/>
      <c r="J326" s="270"/>
      <c r="K326" s="16" t="s">
        <v>68</v>
      </c>
      <c r="L326" s="48">
        <v>188.76</v>
      </c>
      <c r="M326" s="49">
        <f t="shared" si="10"/>
        <v>5.2977325704598437E-3</v>
      </c>
      <c r="N326" s="50">
        <f>R325/J325*L326*M326</f>
        <v>0.02</v>
      </c>
      <c r="O326" s="50"/>
      <c r="P326" s="51">
        <f>N326/N335</f>
        <v>5.4865433119922806E-2</v>
      </c>
      <c r="Q326" s="11">
        <f>IF(R325=0,0,S326/R325)</f>
        <v>3.1942655162419058</v>
      </c>
      <c r="R326" s="279"/>
      <c r="S326" s="11">
        <f>P326*((E314*F314)+(E315*F315)+(E316*F316)+(E317*F317))</f>
        <v>383.3118619490287</v>
      </c>
      <c r="T326" s="280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</row>
    <row r="327" spans="1:40" ht="12.75" customHeight="1" x14ac:dyDescent="0.25">
      <c r="A327" s="56"/>
      <c r="B327" s="38"/>
      <c r="C327" s="38"/>
      <c r="D327" s="38"/>
      <c r="E327" s="38"/>
      <c r="F327" s="38"/>
      <c r="G327" s="6"/>
      <c r="H327" s="270" t="s">
        <v>38</v>
      </c>
      <c r="I327" s="264" t="s">
        <v>39</v>
      </c>
      <c r="J327" s="282">
        <v>130</v>
      </c>
      <c r="K327" s="16" t="s">
        <v>64</v>
      </c>
      <c r="L327" s="48">
        <v>16</v>
      </c>
      <c r="M327" s="58">
        <f t="shared" si="10"/>
        <v>5.2977325704598437E-3</v>
      </c>
      <c r="N327" s="52" t="s">
        <v>69</v>
      </c>
      <c r="O327" s="50">
        <f>N328/30</f>
        <v>0</v>
      </c>
      <c r="P327" s="51">
        <f>O327/O335</f>
        <v>0</v>
      </c>
      <c r="Q327" s="11">
        <f>IF(R327=0,0,S327/R327)</f>
        <v>0</v>
      </c>
      <c r="R327" s="279">
        <v>0</v>
      </c>
      <c r="S327" s="11">
        <f>P327*(F318*E318)</f>
        <v>0</v>
      </c>
      <c r="T327" s="280">
        <f>SUM(S327:S328)</f>
        <v>0</v>
      </c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</row>
    <row r="328" spans="1:40" ht="12.75" customHeight="1" x14ac:dyDescent="0.25">
      <c r="A328" s="56"/>
      <c r="B328" s="38"/>
      <c r="C328" s="38"/>
      <c r="D328" s="38"/>
      <c r="E328" s="38"/>
      <c r="F328" s="38"/>
      <c r="G328" s="6"/>
      <c r="H328" s="270"/>
      <c r="I328" s="264"/>
      <c r="J328" s="264"/>
      <c r="K328" s="16" t="s">
        <v>68</v>
      </c>
      <c r="L328" s="48">
        <v>16</v>
      </c>
      <c r="M328" s="58">
        <f t="shared" si="10"/>
        <v>5.2977325704598437E-3</v>
      </c>
      <c r="N328" s="50">
        <f>R327/J327*L328*M328</f>
        <v>0</v>
      </c>
      <c r="O328" s="50"/>
      <c r="P328" s="51">
        <f>N328/N335</f>
        <v>0</v>
      </c>
      <c r="Q328" s="11">
        <f>IF(R327=0,0,S328/R327)</f>
        <v>0</v>
      </c>
      <c r="R328" s="279"/>
      <c r="S328" s="11">
        <f>P328*((E314*F314)+(E315*F315)+(E316*F316)+(E317*F317))</f>
        <v>0</v>
      </c>
      <c r="T328" s="280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</row>
    <row r="329" spans="1:40" ht="12.75" customHeight="1" x14ac:dyDescent="0.25">
      <c r="A329" s="56"/>
      <c r="B329" s="38"/>
      <c r="C329" s="38"/>
      <c r="D329" s="38"/>
      <c r="E329" s="38"/>
      <c r="F329" s="38"/>
      <c r="G329" s="6"/>
      <c r="H329" s="270"/>
      <c r="I329" s="281" t="s">
        <v>79</v>
      </c>
      <c r="J329" s="282">
        <v>300</v>
      </c>
      <c r="K329" s="53" t="s">
        <v>64</v>
      </c>
      <c r="L329" s="48">
        <v>16</v>
      </c>
      <c r="M329" s="58">
        <f t="shared" si="10"/>
        <v>5.2977325704598437E-3</v>
      </c>
      <c r="N329" s="52" t="s">
        <v>69</v>
      </c>
      <c r="O329" s="50">
        <f>N330/30</f>
        <v>1.0341173977537613E-3</v>
      </c>
      <c r="P329" s="51">
        <f>O329/O335</f>
        <v>8.510594838691142E-2</v>
      </c>
      <c r="Q329" s="11">
        <f>IF(R329=0,0,S329/R329)</f>
        <v>0</v>
      </c>
      <c r="R329" s="279">
        <v>109.8</v>
      </c>
      <c r="S329" s="11">
        <f>P329*(F318*E318)</f>
        <v>0</v>
      </c>
      <c r="T329" s="280">
        <f>SUM(S329:S330)</f>
        <v>594.58419781031796</v>
      </c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</row>
    <row r="330" spans="1:40" ht="12.75" customHeight="1" x14ac:dyDescent="0.25">
      <c r="A330" s="56"/>
      <c r="B330" s="38"/>
      <c r="C330" s="38"/>
      <c r="D330" s="38"/>
      <c r="E330" s="38"/>
      <c r="F330" s="38"/>
      <c r="G330" s="6"/>
      <c r="H330" s="270"/>
      <c r="I330" s="270"/>
      <c r="J330" s="270"/>
      <c r="K330" s="53" t="s">
        <v>68</v>
      </c>
      <c r="L330" s="48">
        <v>16</v>
      </c>
      <c r="M330" s="58">
        <f t="shared" si="10"/>
        <v>5.2977325704598437E-3</v>
      </c>
      <c r="N330" s="50">
        <f>R329/J329*L330*M330</f>
        <v>3.1023521932612843E-2</v>
      </c>
      <c r="O330" s="50"/>
      <c r="P330" s="51">
        <f>N330/N335</f>
        <v>8.510594838691142E-2</v>
      </c>
      <c r="Q330" s="11">
        <f>IF(R329=0,0,S330/R329)</f>
        <v>5.4151566285092709</v>
      </c>
      <c r="R330" s="279"/>
      <c r="S330" s="11">
        <f>P330*((E314*F314)+(E315*F315)+(E316*F316)+(E317*F317))</f>
        <v>594.58419781031796</v>
      </c>
      <c r="T330" s="280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</row>
    <row r="331" spans="1:40" ht="12.75" customHeight="1" x14ac:dyDescent="0.25">
      <c r="A331" s="56"/>
      <c r="B331" s="38"/>
      <c r="C331" s="38"/>
      <c r="D331" s="38"/>
      <c r="E331" s="38"/>
      <c r="F331" s="38"/>
      <c r="G331" s="6"/>
      <c r="H331" s="263" t="s">
        <v>41</v>
      </c>
      <c r="I331" s="263"/>
      <c r="J331" s="282">
        <v>130</v>
      </c>
      <c r="K331" s="53" t="s">
        <v>64</v>
      </c>
      <c r="L331" s="48">
        <v>8</v>
      </c>
      <c r="M331" s="58">
        <f>1/1132.6</f>
        <v>8.8292424509977055E-4</v>
      </c>
      <c r="N331" s="52" t="s">
        <v>69</v>
      </c>
      <c r="O331" s="50">
        <f>N332/4</f>
        <v>0</v>
      </c>
      <c r="P331" s="51">
        <f>O331/O335</f>
        <v>0</v>
      </c>
      <c r="Q331" s="11">
        <f>IF(R331=0,0,S331/R331)</f>
        <v>0</v>
      </c>
      <c r="R331" s="279">
        <v>0</v>
      </c>
      <c r="S331" s="11">
        <f>P331*(F318*E318)</f>
        <v>0</v>
      </c>
      <c r="T331" s="280">
        <f>SUM(S331:S332)</f>
        <v>0</v>
      </c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</row>
    <row r="332" spans="1:40" ht="12.75" customHeight="1" x14ac:dyDescent="0.25">
      <c r="A332" s="56"/>
      <c r="B332" s="38"/>
      <c r="C332" s="38"/>
      <c r="D332" s="38"/>
      <c r="E332" s="38"/>
      <c r="F332" s="38"/>
      <c r="G332" s="6"/>
      <c r="H332" s="263"/>
      <c r="I332" s="263"/>
      <c r="J332" s="282"/>
      <c r="K332" s="53" t="s">
        <v>68</v>
      </c>
      <c r="L332" s="48">
        <v>8</v>
      </c>
      <c r="M332" s="58">
        <f>1/1132.6</f>
        <v>8.8292424509977055E-4</v>
      </c>
      <c r="N332" s="50">
        <f>R331/J331*L332*M332</f>
        <v>0</v>
      </c>
      <c r="O332" s="50"/>
      <c r="P332" s="51">
        <f>N332/N335</f>
        <v>0</v>
      </c>
      <c r="Q332" s="11">
        <f>IF(R331=0,0,S332/R331)</f>
        <v>0</v>
      </c>
      <c r="R332" s="279"/>
      <c r="S332" s="11">
        <f>P332*((E314*F314)+(E315*F315)+(E316*F316)+(E317*F317))</f>
        <v>0</v>
      </c>
      <c r="T332" s="280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</row>
    <row r="333" spans="1:40" ht="12.75" customHeight="1" x14ac:dyDescent="0.25">
      <c r="A333" s="56"/>
      <c r="B333" s="38"/>
      <c r="C333" s="38"/>
      <c r="D333" s="38"/>
      <c r="E333" s="38"/>
      <c r="F333" s="38"/>
      <c r="G333" s="6"/>
      <c r="H333" s="270" t="s">
        <v>42</v>
      </c>
      <c r="I333" s="270"/>
      <c r="J333" s="278">
        <v>360</v>
      </c>
      <c r="K333" s="16" t="s">
        <v>64</v>
      </c>
      <c r="L333" s="48">
        <v>188.76</v>
      </c>
      <c r="M333" s="49">
        <f>1/188.76</f>
        <v>5.2977325704598437E-3</v>
      </c>
      <c r="N333" s="52" t="s">
        <v>69</v>
      </c>
      <c r="O333" s="50">
        <f>N334/30</f>
        <v>0</v>
      </c>
      <c r="P333" s="51">
        <f>O333/O335</f>
        <v>0</v>
      </c>
      <c r="Q333" s="11">
        <f>IF(R333=0,0,S333/R333)</f>
        <v>0</v>
      </c>
      <c r="R333" s="279">
        <v>0</v>
      </c>
      <c r="S333" s="11">
        <f>P333*(F318*E318)</f>
        <v>0</v>
      </c>
      <c r="T333" s="280">
        <f>SUM(S333:S334)</f>
        <v>0</v>
      </c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</row>
    <row r="334" spans="1:40" ht="12.75" customHeight="1" x14ac:dyDescent="0.25">
      <c r="A334" s="61"/>
      <c r="B334" s="38"/>
      <c r="C334" s="38"/>
      <c r="D334" s="38"/>
      <c r="E334" s="38"/>
      <c r="F334" s="38"/>
      <c r="G334" s="6"/>
      <c r="H334" s="270"/>
      <c r="I334" s="270"/>
      <c r="J334" s="278"/>
      <c r="K334" s="16" t="s">
        <v>68</v>
      </c>
      <c r="L334" s="48">
        <v>188.76</v>
      </c>
      <c r="M334" s="49">
        <f>1/188.76</f>
        <v>5.2977325704598437E-3</v>
      </c>
      <c r="N334" s="50">
        <f>R333/J333*L334*M334</f>
        <v>0</v>
      </c>
      <c r="O334" s="50"/>
      <c r="P334" s="51">
        <f>N334/N335</f>
        <v>0</v>
      </c>
      <c r="Q334" s="11">
        <f>IF(R333=0,0,S334/R333)</f>
        <v>0</v>
      </c>
      <c r="R334" s="279"/>
      <c r="S334" s="11">
        <f>P334*((E314*F314)+(E315*F315)+(E316*F316)+(E317*F317))</f>
        <v>0</v>
      </c>
      <c r="T334" s="280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</row>
    <row r="335" spans="1:40" ht="12.75" customHeight="1" x14ac:dyDescent="0.25">
      <c r="A335" s="2"/>
      <c r="B335" s="38"/>
      <c r="C335" s="38"/>
      <c r="D335" s="38"/>
      <c r="E335" s="38"/>
      <c r="F335" s="38"/>
      <c r="G335" s="6"/>
      <c r="H335" s="38"/>
      <c r="I335" s="38"/>
      <c r="J335" s="57"/>
      <c r="K335" s="64"/>
      <c r="L335" s="64"/>
      <c r="M335" s="64"/>
      <c r="N335" s="65">
        <f>SUM(N311:N334)</f>
        <v>0.36452824415483515</v>
      </c>
      <c r="O335" s="65">
        <f>SUM(O311:O334)</f>
        <v>1.2150941471827836E-2</v>
      </c>
      <c r="P335" s="38"/>
      <c r="Q335" s="38"/>
      <c r="R335" s="66">
        <f>SUM(R311:R333)</f>
        <v>449.8</v>
      </c>
      <c r="S335" s="38"/>
      <c r="T335" s="67">
        <f>SUM(T311:T333)</f>
        <v>6986.3999999999987</v>
      </c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</row>
    <row r="336" spans="1:40" ht="12.75" customHeight="1" x14ac:dyDescent="0.25">
      <c r="A336" s="2"/>
      <c r="B336" s="6"/>
      <c r="C336" s="6"/>
      <c r="D336" s="6"/>
      <c r="E336" s="6"/>
      <c r="F336" s="6"/>
      <c r="G336" s="6"/>
      <c r="H336" s="38"/>
      <c r="I336" s="68"/>
      <c r="J336" s="40"/>
      <c r="K336" s="38"/>
      <c r="L336" s="38"/>
      <c r="M336" s="38"/>
      <c r="N336" s="39"/>
      <c r="O336" s="40"/>
      <c r="P336" s="38"/>
      <c r="Q336" s="38"/>
      <c r="R336" s="40"/>
      <c r="S336" s="38"/>
      <c r="T336" s="38"/>
      <c r="U336" s="13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</row>
    <row r="337" spans="1:40" ht="12.75" customHeight="1" x14ac:dyDescent="0.25">
      <c r="A337" s="2"/>
      <c r="B337" s="69"/>
      <c r="C337" s="69"/>
      <c r="D337" s="69"/>
      <c r="E337" s="69"/>
      <c r="F337" s="69"/>
      <c r="G337" s="69"/>
      <c r="H337" s="69"/>
      <c r="I337" s="70"/>
      <c r="J337" s="71"/>
      <c r="K337" s="72"/>
      <c r="L337" s="72"/>
      <c r="M337" s="69"/>
      <c r="N337" s="72"/>
      <c r="O337" s="73"/>
      <c r="P337" s="69"/>
      <c r="Q337" s="69"/>
      <c r="R337" s="73"/>
      <c r="S337" s="69"/>
      <c r="T337" s="69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</row>
    <row r="338" spans="1:40" ht="12.75" customHeight="1" x14ac:dyDescent="0.25">
      <c r="A338" s="2"/>
      <c r="B338" s="6"/>
      <c r="C338" s="6"/>
      <c r="D338" s="6"/>
      <c r="E338" s="6"/>
      <c r="F338" s="6"/>
      <c r="G338" s="6"/>
      <c r="H338" s="6"/>
      <c r="I338" s="41"/>
      <c r="J338" s="42"/>
      <c r="K338" s="4"/>
      <c r="L338" s="4"/>
      <c r="M338" s="6"/>
      <c r="N338" s="4"/>
      <c r="O338" s="35"/>
      <c r="P338" s="6"/>
      <c r="Q338" s="6"/>
      <c r="R338" s="35"/>
      <c r="S338" s="6"/>
      <c r="T338" s="6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</row>
    <row r="339" spans="1:40" ht="12.75" customHeight="1" x14ac:dyDescent="0.25">
      <c r="A339" s="2"/>
      <c r="B339" s="6"/>
      <c r="C339" s="6"/>
      <c r="D339" s="6"/>
      <c r="E339" s="6"/>
      <c r="F339" s="6"/>
      <c r="G339" s="6"/>
      <c r="H339" s="6"/>
      <c r="I339" s="41"/>
      <c r="J339" s="42"/>
      <c r="K339" s="4"/>
      <c r="L339" s="4"/>
      <c r="M339" s="6"/>
      <c r="N339" s="4"/>
      <c r="O339" s="35"/>
      <c r="P339" s="6"/>
      <c r="Q339" s="6"/>
      <c r="R339" s="35"/>
      <c r="S339" s="6"/>
      <c r="T339" s="6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</row>
    <row r="340" spans="1:40" ht="12.75" customHeight="1" x14ac:dyDescent="0.25">
      <c r="A340" s="13"/>
      <c r="B340" s="276" t="s">
        <v>94</v>
      </c>
      <c r="C340" s="276"/>
      <c r="D340" s="276"/>
      <c r="E340" s="276"/>
      <c r="F340" s="276"/>
      <c r="G340" s="43"/>
      <c r="H340" s="277" t="s">
        <v>52</v>
      </c>
      <c r="I340" s="277"/>
      <c r="J340" s="45" t="s">
        <v>53</v>
      </c>
      <c r="K340" s="44" t="s">
        <v>54</v>
      </c>
      <c r="L340" s="44" t="s">
        <v>81</v>
      </c>
      <c r="M340" s="44" t="s">
        <v>82</v>
      </c>
      <c r="N340" s="44" t="s">
        <v>57</v>
      </c>
      <c r="O340" s="45" t="s">
        <v>58</v>
      </c>
      <c r="P340" s="45" t="s">
        <v>59</v>
      </c>
      <c r="Q340" s="45" t="s">
        <v>60</v>
      </c>
      <c r="R340" s="45" t="s">
        <v>61</v>
      </c>
      <c r="S340" s="277" t="s">
        <v>62</v>
      </c>
      <c r="T340" s="277"/>
      <c r="U340" s="46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</row>
    <row r="341" spans="1:40" ht="12.75" customHeight="1" x14ac:dyDescent="0.25">
      <c r="A341" s="2"/>
      <c r="B341" s="6"/>
      <c r="C341" s="6"/>
      <c r="D341" s="6"/>
      <c r="E341" s="6"/>
      <c r="F341" s="6"/>
      <c r="G341" s="6"/>
      <c r="H341" s="270" t="s">
        <v>28</v>
      </c>
      <c r="I341" s="264" t="s">
        <v>63</v>
      </c>
      <c r="J341" s="278">
        <v>850</v>
      </c>
      <c r="K341" s="16" t="s">
        <v>64</v>
      </c>
      <c r="L341" s="48">
        <v>188.76</v>
      </c>
      <c r="M341" s="49">
        <f t="shared" ref="M341:M360" si="11">1/188.76</f>
        <v>5.2977325704598437E-3</v>
      </c>
      <c r="N341" s="50"/>
      <c r="O341" s="50">
        <f>N342/30</f>
        <v>2.7676078431372552E-2</v>
      </c>
      <c r="P341" s="51">
        <f>O341/O365</f>
        <v>0.55352424324292959</v>
      </c>
      <c r="Q341" s="11">
        <f>IF(R341=0,0,S341/R341)</f>
        <v>0</v>
      </c>
      <c r="R341" s="279">
        <v>705.74</v>
      </c>
      <c r="S341" s="11">
        <f>P341*(F348*E348)</f>
        <v>0</v>
      </c>
      <c r="T341" s="280">
        <f>SUM(S341:S342)</f>
        <v>5790.1237407153685</v>
      </c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</row>
    <row r="342" spans="1:40" ht="12.75" customHeight="1" x14ac:dyDescent="0.25">
      <c r="A342" s="13"/>
      <c r="B342" s="276" t="s">
        <v>65</v>
      </c>
      <c r="C342" s="276"/>
      <c r="D342" s="276"/>
      <c r="E342" s="276" t="s">
        <v>66</v>
      </c>
      <c r="F342" s="277" t="s">
        <v>67</v>
      </c>
      <c r="G342" s="6"/>
      <c r="H342" s="270"/>
      <c r="I342" s="264"/>
      <c r="J342" s="264"/>
      <c r="K342" s="16" t="s">
        <v>68</v>
      </c>
      <c r="L342" s="48">
        <v>188.76</v>
      </c>
      <c r="M342" s="49">
        <f t="shared" si="11"/>
        <v>5.2977325704598437E-3</v>
      </c>
      <c r="N342" s="50">
        <f>R341/J341*L342*M342</f>
        <v>0.83028235294117658</v>
      </c>
      <c r="O342" s="50"/>
      <c r="P342" s="51">
        <f>N342/N365</f>
        <v>0.55352424324292959</v>
      </c>
      <c r="Q342" s="11">
        <f>IF(R341=0,0,S342/R341)</f>
        <v>8.2043298391976762</v>
      </c>
      <c r="R342" s="279"/>
      <c r="S342" s="11">
        <f>P342*((E344*F344)+(E345*F345)+(E346*F346)+(E347*F347))</f>
        <v>5790.1237407153685</v>
      </c>
      <c r="T342" s="280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</row>
    <row r="343" spans="1:40" ht="12.75" customHeight="1" x14ac:dyDescent="0.25">
      <c r="A343" s="13"/>
      <c r="B343" s="276"/>
      <c r="C343" s="276"/>
      <c r="D343" s="276"/>
      <c r="E343" s="276"/>
      <c r="F343" s="276"/>
      <c r="G343" s="6"/>
      <c r="H343" s="270"/>
      <c r="I343" s="264" t="s">
        <v>30</v>
      </c>
      <c r="J343" s="278">
        <v>360</v>
      </c>
      <c r="K343" s="16" t="s">
        <v>64</v>
      </c>
      <c r="L343" s="48">
        <v>188.76</v>
      </c>
      <c r="M343" s="49">
        <f t="shared" si="11"/>
        <v>5.2977325704598437E-3</v>
      </c>
      <c r="N343" s="52" t="s">
        <v>69</v>
      </c>
      <c r="O343" s="50">
        <f>N344/30</f>
        <v>0</v>
      </c>
      <c r="P343" s="51">
        <f>O343/O365</f>
        <v>0</v>
      </c>
      <c r="Q343" s="11">
        <f>IF(R343=0,0,S343/R343)</f>
        <v>0</v>
      </c>
      <c r="R343" s="279">
        <v>0</v>
      </c>
      <c r="S343" s="11">
        <f>P343*(F348*E348)</f>
        <v>0</v>
      </c>
      <c r="T343" s="280">
        <f>SUM(S343:S344)</f>
        <v>0</v>
      </c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</row>
    <row r="344" spans="1:40" ht="12.75" customHeight="1" x14ac:dyDescent="0.25">
      <c r="A344" s="13"/>
      <c r="B344" s="272" t="s">
        <v>70</v>
      </c>
      <c r="C344" s="272"/>
      <c r="D344" s="272"/>
      <c r="E344" s="12">
        <f>'Resumo Geral por cidade'!F26</f>
        <v>1</v>
      </c>
      <c r="F344" s="47">
        <f>'Resumo Geral por cidade'!E26</f>
        <v>3404.38</v>
      </c>
      <c r="G344" s="6"/>
      <c r="H344" s="270"/>
      <c r="I344" s="264"/>
      <c r="J344" s="264"/>
      <c r="K344" s="16" t="s">
        <v>68</v>
      </c>
      <c r="L344" s="48">
        <v>188.76</v>
      </c>
      <c r="M344" s="49">
        <f t="shared" si="11"/>
        <v>5.2977325704598437E-3</v>
      </c>
      <c r="N344" s="50">
        <f>R343/J343*L344*M344</f>
        <v>0</v>
      </c>
      <c r="O344" s="50"/>
      <c r="P344" s="51">
        <f>N344/N365</f>
        <v>0</v>
      </c>
      <c r="Q344" s="11">
        <f>IF(R343=0,0,S344/R343)</f>
        <v>0</v>
      </c>
      <c r="R344" s="279"/>
      <c r="S344" s="11">
        <f>P344*((E344*F344)+(E345*F345)+(E346*F346)+(E347*F347))</f>
        <v>0</v>
      </c>
      <c r="T344" s="280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</row>
    <row r="345" spans="1:40" ht="12.75" customHeight="1" x14ac:dyDescent="0.25">
      <c r="A345" s="13"/>
      <c r="B345" s="272" t="s">
        <v>71</v>
      </c>
      <c r="C345" s="272"/>
      <c r="D345" s="272"/>
      <c r="E345" s="12"/>
      <c r="F345" s="55"/>
      <c r="G345" s="6"/>
      <c r="H345" s="270"/>
      <c r="I345" s="264" t="s">
        <v>31</v>
      </c>
      <c r="J345" s="278">
        <v>1500</v>
      </c>
      <c r="K345" s="16" t="s">
        <v>64</v>
      </c>
      <c r="L345" s="48">
        <v>188.76</v>
      </c>
      <c r="M345" s="49">
        <f t="shared" si="11"/>
        <v>5.2977325704598437E-3</v>
      </c>
      <c r="N345" s="52" t="s">
        <v>69</v>
      </c>
      <c r="O345" s="50">
        <f>N346/30</f>
        <v>9.7777777777777793E-4</v>
      </c>
      <c r="P345" s="51">
        <f>O345/O365</f>
        <v>1.9555650047973824E-2</v>
      </c>
      <c r="Q345" s="11">
        <f>IF(R345=0,0,S345/R345)</f>
        <v>0</v>
      </c>
      <c r="R345" s="279">
        <v>44</v>
      </c>
      <c r="S345" s="11">
        <f>P345*(F348*E348)</f>
        <v>0</v>
      </c>
      <c r="T345" s="280">
        <f>SUM(S345:S346)</f>
        <v>204.56129065732873</v>
      </c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</row>
    <row r="346" spans="1:40" ht="12.75" customHeight="1" x14ac:dyDescent="0.25">
      <c r="A346" s="13"/>
      <c r="B346" s="272" t="s">
        <v>72</v>
      </c>
      <c r="C346" s="272"/>
      <c r="D346" s="272"/>
      <c r="E346" s="54"/>
      <c r="F346" s="55"/>
      <c r="G346" s="6"/>
      <c r="H346" s="270"/>
      <c r="I346" s="264"/>
      <c r="J346" s="264"/>
      <c r="K346" s="16" t="s">
        <v>68</v>
      </c>
      <c r="L346" s="48">
        <v>188.76</v>
      </c>
      <c r="M346" s="49">
        <f t="shared" si="11"/>
        <v>5.2977325704598437E-3</v>
      </c>
      <c r="N346" s="50">
        <f>R345/J345*L346*M346</f>
        <v>2.9333333333333336E-2</v>
      </c>
      <c r="O346" s="50"/>
      <c r="P346" s="51">
        <f>N346/N365</f>
        <v>1.955565004797382E-2</v>
      </c>
      <c r="Q346" s="11">
        <f>IF(R345=0,0,S346/R345)</f>
        <v>4.6491202422120166</v>
      </c>
      <c r="R346" s="279"/>
      <c r="S346" s="11">
        <f>P346*((E344*F344)+(E345*F345)+(E346*F346)+(E347*F347))</f>
        <v>204.56129065732873</v>
      </c>
      <c r="T346" s="280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</row>
    <row r="347" spans="1:40" ht="12.75" customHeight="1" x14ac:dyDescent="0.25">
      <c r="A347" s="56"/>
      <c r="B347" s="272" t="s">
        <v>83</v>
      </c>
      <c r="C347" s="272"/>
      <c r="D347" s="272"/>
      <c r="E347" s="54">
        <f>'Resumo Geral por cidade'!F25</f>
        <v>1</v>
      </c>
      <c r="F347" s="55">
        <f>'Resumo Geral por cidade'!E25</f>
        <v>7056.09</v>
      </c>
      <c r="G347" s="6"/>
      <c r="H347" s="270"/>
      <c r="I347" s="264" t="s">
        <v>32</v>
      </c>
      <c r="J347" s="278">
        <v>1200</v>
      </c>
      <c r="K347" s="16" t="s">
        <v>64</v>
      </c>
      <c r="L347" s="48">
        <v>188.76</v>
      </c>
      <c r="M347" s="49">
        <f t="shared" si="11"/>
        <v>5.2977325704598437E-3</v>
      </c>
      <c r="N347" s="52" t="s">
        <v>69</v>
      </c>
      <c r="O347" s="50">
        <f>N348/30</f>
        <v>0</v>
      </c>
      <c r="P347" s="51">
        <f>O347/O365</f>
        <v>0</v>
      </c>
      <c r="Q347" s="11">
        <f>IF(R347=0,0,S347/R347)</f>
        <v>0</v>
      </c>
      <c r="R347" s="279">
        <v>0</v>
      </c>
      <c r="S347" s="11">
        <f>P347*(F348*E348)</f>
        <v>0</v>
      </c>
      <c r="T347" s="280">
        <f>SUM(S347:S348)</f>
        <v>0</v>
      </c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</row>
    <row r="348" spans="1:40" ht="12.75" customHeight="1" x14ac:dyDescent="0.25">
      <c r="A348" s="56"/>
      <c r="B348" s="272" t="s">
        <v>64</v>
      </c>
      <c r="C348" s="272"/>
      <c r="D348" s="272"/>
      <c r="E348" s="12"/>
      <c r="F348" s="55"/>
      <c r="G348" s="6"/>
      <c r="H348" s="270"/>
      <c r="I348" s="264"/>
      <c r="J348" s="264"/>
      <c r="K348" s="16" t="s">
        <v>68</v>
      </c>
      <c r="L348" s="48">
        <v>188.76</v>
      </c>
      <c r="M348" s="49">
        <f t="shared" si="11"/>
        <v>5.2977325704598437E-3</v>
      </c>
      <c r="N348" s="50">
        <f>R347/J347*L348*M348</f>
        <v>0</v>
      </c>
      <c r="O348" s="50"/>
      <c r="P348" s="51">
        <f>N348/N365</f>
        <v>0</v>
      </c>
      <c r="Q348" s="11">
        <f>IF(R347=0,0,S348/R347)</f>
        <v>0</v>
      </c>
      <c r="R348" s="279"/>
      <c r="S348" s="11">
        <f>P348*((E344*F344)+(E345*F345)+(E346*F346)+(E347*F347))</f>
        <v>0</v>
      </c>
      <c r="T348" s="280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</row>
    <row r="349" spans="1:40" ht="12.75" customHeight="1" x14ac:dyDescent="0.25">
      <c r="A349" s="3"/>
      <c r="B349" s="272" t="s">
        <v>76</v>
      </c>
      <c r="C349" s="272"/>
      <c r="D349" s="272"/>
      <c r="E349" s="74"/>
      <c r="F349" s="75"/>
      <c r="G349" s="6"/>
      <c r="H349" s="270"/>
      <c r="I349" s="264" t="s">
        <v>33</v>
      </c>
      <c r="J349" s="278">
        <v>1000</v>
      </c>
      <c r="K349" s="16" t="s">
        <v>64</v>
      </c>
      <c r="L349" s="48">
        <v>188.76</v>
      </c>
      <c r="M349" s="49">
        <f t="shared" si="11"/>
        <v>5.2977325704598437E-3</v>
      </c>
      <c r="N349" s="52" t="s">
        <v>69</v>
      </c>
      <c r="O349" s="50">
        <f>N350/30</f>
        <v>2.630333333333333E-3</v>
      </c>
      <c r="P349" s="51">
        <f>O349/O365</f>
        <v>5.2606920862009569E-2</v>
      </c>
      <c r="Q349" s="11">
        <f>IF(R349=0,0,S349/R349)</f>
        <v>0</v>
      </c>
      <c r="R349" s="279">
        <v>78.91</v>
      </c>
      <c r="S349" s="11">
        <f>P349*(F348*E348)</f>
        <v>0</v>
      </c>
      <c r="T349" s="280">
        <f>SUM(S349:S350)</f>
        <v>550.29311746942528</v>
      </c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</row>
    <row r="350" spans="1:40" ht="12.75" customHeight="1" x14ac:dyDescent="0.25">
      <c r="A350" s="3"/>
      <c r="B350" s="38"/>
      <c r="C350" s="38"/>
      <c r="D350" s="38"/>
      <c r="E350" s="38"/>
      <c r="F350" s="38"/>
      <c r="G350" s="6"/>
      <c r="H350" s="270"/>
      <c r="I350" s="264"/>
      <c r="J350" s="264"/>
      <c r="K350" s="16" t="s">
        <v>68</v>
      </c>
      <c r="L350" s="48">
        <v>188.76</v>
      </c>
      <c r="M350" s="49">
        <f t="shared" si="11"/>
        <v>5.2977325704598437E-3</v>
      </c>
      <c r="N350" s="50">
        <f>R349/J349*L350*M350</f>
        <v>7.8909999999999994E-2</v>
      </c>
      <c r="O350" s="50"/>
      <c r="P350" s="51">
        <f>N350/N365</f>
        <v>5.2606920862009562E-2</v>
      </c>
      <c r="Q350" s="11">
        <f>IF(R349=0,0,S350/R349)</f>
        <v>6.9736803633180244</v>
      </c>
      <c r="R350" s="279"/>
      <c r="S350" s="11">
        <f>P350*((E344*F344)+(E345*F345)+(E346*F346)+(E347*F347))</f>
        <v>550.29311746942528</v>
      </c>
      <c r="T350" s="280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</row>
    <row r="351" spans="1:40" ht="12.75" customHeight="1" x14ac:dyDescent="0.25">
      <c r="A351" s="3"/>
      <c r="B351" s="273" t="s">
        <v>77</v>
      </c>
      <c r="C351" s="273"/>
      <c r="D351" s="273"/>
      <c r="E351" s="273"/>
      <c r="F351" s="273"/>
      <c r="G351" s="6"/>
      <c r="H351" s="270"/>
      <c r="I351" s="264" t="s">
        <v>34</v>
      </c>
      <c r="J351" s="278">
        <v>200</v>
      </c>
      <c r="K351" s="16" t="s">
        <v>64</v>
      </c>
      <c r="L351" s="48">
        <v>188.76</v>
      </c>
      <c r="M351" s="49">
        <f t="shared" si="11"/>
        <v>5.2977325704598437E-3</v>
      </c>
      <c r="N351" s="52" t="s">
        <v>69</v>
      </c>
      <c r="O351" s="50">
        <f>N352/30</f>
        <v>4.5583333333333335E-3</v>
      </c>
      <c r="P351" s="51">
        <f>O351/O365</f>
        <v>9.1167107183877952E-2</v>
      </c>
      <c r="Q351" s="11">
        <f>IF(R351=0,0,S351/R351)</f>
        <v>0</v>
      </c>
      <c r="R351" s="279">
        <v>27.35</v>
      </c>
      <c r="S351" s="11">
        <f>P351*(F348*E348)</f>
        <v>0</v>
      </c>
      <c r="T351" s="280">
        <f>SUM(S351:S352)</f>
        <v>953.65078968373996</v>
      </c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</row>
    <row r="352" spans="1:40" ht="12.75" customHeight="1" x14ac:dyDescent="0.25">
      <c r="A352" s="13"/>
      <c r="B352" s="273"/>
      <c r="C352" s="273"/>
      <c r="D352" s="273"/>
      <c r="E352" s="273"/>
      <c r="F352" s="273"/>
      <c r="G352" s="6"/>
      <c r="H352" s="270"/>
      <c r="I352" s="270"/>
      <c r="J352" s="270"/>
      <c r="K352" s="16" t="s">
        <v>68</v>
      </c>
      <c r="L352" s="48">
        <v>188.76</v>
      </c>
      <c r="M352" s="49">
        <f t="shared" si="11"/>
        <v>5.2977325704598437E-3</v>
      </c>
      <c r="N352" s="50">
        <f>R351/J351*L352*M352</f>
        <v>0.13675000000000001</v>
      </c>
      <c r="O352" s="50"/>
      <c r="P352" s="51">
        <f>N352/N365</f>
        <v>9.1167107183877952E-2</v>
      </c>
      <c r="Q352" s="11">
        <f>IF(R351=0,0,S352/R351)</f>
        <v>34.868401816590122</v>
      </c>
      <c r="R352" s="279"/>
      <c r="S352" s="11">
        <f>P352*((E344*F344)+(E345*F345)+(E346*F346)+(E347*F347))</f>
        <v>953.65078968373996</v>
      </c>
      <c r="T352" s="280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</row>
    <row r="353" spans="1:40" ht="12.75" customHeight="1" x14ac:dyDescent="0.25">
      <c r="A353" s="13"/>
      <c r="B353" s="6"/>
      <c r="C353" s="6"/>
      <c r="D353" s="6"/>
      <c r="E353" s="6"/>
      <c r="F353" s="6"/>
      <c r="G353" s="6"/>
      <c r="H353" s="270" t="s">
        <v>35</v>
      </c>
      <c r="I353" s="264" t="s">
        <v>78</v>
      </c>
      <c r="J353" s="278">
        <v>1800</v>
      </c>
      <c r="K353" s="16" t="s">
        <v>64</v>
      </c>
      <c r="L353" s="48">
        <v>188.76</v>
      </c>
      <c r="M353" s="49">
        <f t="shared" si="11"/>
        <v>5.2977325704598437E-3</v>
      </c>
      <c r="N353" s="52" t="s">
        <v>69</v>
      </c>
      <c r="O353" s="50">
        <f>N354/30</f>
        <v>1.1193518518518519E-2</v>
      </c>
      <c r="P353" s="51">
        <f>O353/O365</f>
        <v>0.22387145211170031</v>
      </c>
      <c r="Q353" s="11">
        <f>IF(R353=0,0,S353/R353)</f>
        <v>0</v>
      </c>
      <c r="R353" s="279">
        <v>604.45000000000005</v>
      </c>
      <c r="S353" s="11">
        <f>P353*(F348*E348)</f>
        <v>0</v>
      </c>
      <c r="T353" s="280">
        <f>SUM(S353:S354)</f>
        <v>2341.8006086708779</v>
      </c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</row>
    <row r="354" spans="1:40" ht="12.75" customHeight="1" x14ac:dyDescent="0.25">
      <c r="A354" s="56"/>
      <c r="B354" s="6"/>
      <c r="C354" s="6"/>
      <c r="D354" s="6"/>
      <c r="E354" s="6"/>
      <c r="F354" s="6"/>
      <c r="G354" s="6"/>
      <c r="H354" s="270"/>
      <c r="I354" s="264"/>
      <c r="J354" s="264"/>
      <c r="K354" s="16" t="s">
        <v>68</v>
      </c>
      <c r="L354" s="48">
        <v>188.76</v>
      </c>
      <c r="M354" s="49">
        <f t="shared" si="11"/>
        <v>5.2977325704598437E-3</v>
      </c>
      <c r="N354" s="50">
        <f>R353/J353*L354*M354</f>
        <v>0.33580555555555558</v>
      </c>
      <c r="O354" s="50"/>
      <c r="P354" s="51">
        <f>N354/N365</f>
        <v>0.22387145211170029</v>
      </c>
      <c r="Q354" s="11">
        <f>IF(R353=0,0,S354/R353)</f>
        <v>3.8742668685100137</v>
      </c>
      <c r="R354" s="279"/>
      <c r="S354" s="11">
        <f>P354*((E344*F344)+(E345*F345)+(E346*F346)+(E347*F347))</f>
        <v>2341.8006086708779</v>
      </c>
      <c r="T354" s="280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</row>
    <row r="355" spans="1:40" ht="12.75" customHeight="1" x14ac:dyDescent="0.25">
      <c r="A355" s="13"/>
      <c r="B355" s="6"/>
      <c r="C355" s="6"/>
      <c r="D355" s="6"/>
      <c r="E355" s="6"/>
      <c r="F355" s="6"/>
      <c r="G355" s="6"/>
      <c r="H355" s="270"/>
      <c r="I355" s="264" t="s">
        <v>37</v>
      </c>
      <c r="J355" s="278">
        <v>6000</v>
      </c>
      <c r="K355" s="16" t="s">
        <v>64</v>
      </c>
      <c r="L355" s="48">
        <v>188.76</v>
      </c>
      <c r="M355" s="49">
        <f t="shared" si="11"/>
        <v>5.2977325704598437E-3</v>
      </c>
      <c r="N355" s="52" t="s">
        <v>69</v>
      </c>
      <c r="O355" s="50">
        <f>N356/30</f>
        <v>1.1083333333333333E-3</v>
      </c>
      <c r="P355" s="51">
        <f>O355/O365</f>
        <v>2.2166773775970323E-2</v>
      </c>
      <c r="Q355" s="11">
        <f>IF(R355=0,0,S355/R355)</f>
        <v>0</v>
      </c>
      <c r="R355" s="279">
        <v>199.5</v>
      </c>
      <c r="S355" s="11">
        <f>P355*(F348*E348)</f>
        <v>0</v>
      </c>
      <c r="T355" s="280">
        <f>SUM(S355:S356)</f>
        <v>231.87487208032431</v>
      </c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</row>
    <row r="356" spans="1:40" ht="12.75" customHeight="1" x14ac:dyDescent="0.25">
      <c r="A356" s="56"/>
      <c r="B356" s="6"/>
      <c r="C356" s="6"/>
      <c r="D356" s="6"/>
      <c r="E356" s="6"/>
      <c r="F356" s="6"/>
      <c r="G356" s="6"/>
      <c r="H356" s="270"/>
      <c r="I356" s="270"/>
      <c r="J356" s="270"/>
      <c r="K356" s="16" t="s">
        <v>68</v>
      </c>
      <c r="L356" s="48">
        <v>188.76</v>
      </c>
      <c r="M356" s="49">
        <f t="shared" si="11"/>
        <v>5.2977325704598437E-3</v>
      </c>
      <c r="N356" s="50">
        <f>R355/J355*L356*M356</f>
        <v>3.3250000000000002E-2</v>
      </c>
      <c r="O356" s="50"/>
      <c r="P356" s="51">
        <f>N356/N365</f>
        <v>2.2166773775970323E-2</v>
      </c>
      <c r="Q356" s="11">
        <f>IF(R355=0,0,S356/R355)</f>
        <v>1.1622800605530041</v>
      </c>
      <c r="R356" s="279"/>
      <c r="S356" s="11">
        <f>P356*((E344*F344)+(E345*F345)+(E346*F346)+(E347*F347))</f>
        <v>231.87487208032431</v>
      </c>
      <c r="T356" s="280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</row>
    <row r="357" spans="1:40" ht="12.75" customHeight="1" x14ac:dyDescent="0.25">
      <c r="A357" s="56"/>
      <c r="B357" s="6"/>
      <c r="C357" s="6"/>
      <c r="D357" s="6"/>
      <c r="E357" s="6"/>
      <c r="F357" s="6"/>
      <c r="G357" s="6"/>
      <c r="H357" s="270" t="s">
        <v>38</v>
      </c>
      <c r="I357" s="264" t="s">
        <v>39</v>
      </c>
      <c r="J357" s="282">
        <v>130</v>
      </c>
      <c r="K357" s="16" t="s">
        <v>64</v>
      </c>
      <c r="L357" s="48">
        <v>16</v>
      </c>
      <c r="M357" s="58">
        <f t="shared" si="11"/>
        <v>5.2977325704598437E-3</v>
      </c>
      <c r="N357" s="52" t="s">
        <v>69</v>
      </c>
      <c r="O357" s="50">
        <f>N358/30</f>
        <v>0</v>
      </c>
      <c r="P357" s="51">
        <f>O357/O365</f>
        <v>0</v>
      </c>
      <c r="Q357" s="11">
        <f>IF(R357=0,0,S357/R357)</f>
        <v>0</v>
      </c>
      <c r="R357" s="279">
        <v>0</v>
      </c>
      <c r="S357" s="11">
        <f>P357*(F348*E348)</f>
        <v>0</v>
      </c>
      <c r="T357" s="280">
        <f>SUM(S357:S358)</f>
        <v>0</v>
      </c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</row>
    <row r="358" spans="1:40" ht="12.75" customHeight="1" x14ac:dyDescent="0.25">
      <c r="A358" s="56"/>
      <c r="B358" s="6"/>
      <c r="C358" s="6"/>
      <c r="D358" s="6"/>
      <c r="E358" s="6"/>
      <c r="F358" s="6"/>
      <c r="G358" s="6"/>
      <c r="H358" s="270"/>
      <c r="I358" s="264"/>
      <c r="J358" s="264"/>
      <c r="K358" s="16" t="s">
        <v>68</v>
      </c>
      <c r="L358" s="48">
        <v>16</v>
      </c>
      <c r="M358" s="58">
        <f t="shared" si="11"/>
        <v>5.2977325704598437E-3</v>
      </c>
      <c r="N358" s="50">
        <f>R357/J357*L358*M358</f>
        <v>0</v>
      </c>
      <c r="O358" s="50"/>
      <c r="P358" s="51">
        <f>N358/N365</f>
        <v>0</v>
      </c>
      <c r="Q358" s="11">
        <f>IF(R357=0,0,S358/R357)</f>
        <v>0</v>
      </c>
      <c r="R358" s="279"/>
      <c r="S358" s="11">
        <f>P358*((E344*F344)+(E345*F345)+(E346*F346)+(E347*F347))</f>
        <v>0</v>
      </c>
      <c r="T358" s="280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</row>
    <row r="359" spans="1:40" ht="12.75" customHeight="1" x14ac:dyDescent="0.25">
      <c r="A359" s="56"/>
      <c r="B359" s="6"/>
      <c r="C359" s="6"/>
      <c r="D359" s="6"/>
      <c r="E359" s="6"/>
      <c r="F359" s="6"/>
      <c r="G359" s="6"/>
      <c r="H359" s="270"/>
      <c r="I359" s="281" t="s">
        <v>79</v>
      </c>
      <c r="J359" s="282">
        <v>300</v>
      </c>
      <c r="K359" s="53" t="s">
        <v>64</v>
      </c>
      <c r="L359" s="48">
        <v>16</v>
      </c>
      <c r="M359" s="58">
        <f t="shared" si="11"/>
        <v>5.2977325704598437E-3</v>
      </c>
      <c r="N359" s="52" t="s">
        <v>69</v>
      </c>
      <c r="O359" s="50">
        <f>N360/30</f>
        <v>1.8553836735654917E-3</v>
      </c>
      <c r="P359" s="51">
        <f>O359/O365</f>
        <v>3.7107852775538373E-2</v>
      </c>
      <c r="Q359" s="11">
        <f>IF(R359=0,0,S359/R359)</f>
        <v>0</v>
      </c>
      <c r="R359" s="279">
        <v>197</v>
      </c>
      <c r="S359" s="11">
        <f>P359*(F348*E348)</f>
        <v>0</v>
      </c>
      <c r="T359" s="280">
        <f>SUM(S359:S360)</f>
        <v>388.16558072293589</v>
      </c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</row>
    <row r="360" spans="1:40" ht="12.75" customHeight="1" x14ac:dyDescent="0.25">
      <c r="A360" s="56"/>
      <c r="B360" s="38"/>
      <c r="C360" s="38"/>
      <c r="D360" s="38"/>
      <c r="E360" s="38"/>
      <c r="F360" s="38"/>
      <c r="G360" s="6"/>
      <c r="H360" s="270"/>
      <c r="I360" s="270"/>
      <c r="J360" s="270"/>
      <c r="K360" s="53" t="s">
        <v>68</v>
      </c>
      <c r="L360" s="48">
        <v>16</v>
      </c>
      <c r="M360" s="58">
        <f t="shared" si="11"/>
        <v>5.2977325704598437E-3</v>
      </c>
      <c r="N360" s="50">
        <f>R359/J359*L360*M360</f>
        <v>5.5661510206964755E-2</v>
      </c>
      <c r="O360" s="50"/>
      <c r="P360" s="51">
        <f>N360/N365</f>
        <v>3.7107852775538366E-2</v>
      </c>
      <c r="Q360" s="11">
        <f>IF(R359=0,0,S360/R359)</f>
        <v>1.9703836584920604</v>
      </c>
      <c r="R360" s="279"/>
      <c r="S360" s="11">
        <f>P360*((E344*F344)+(E345*F345)+(E346*F346)+(E347*F347))</f>
        <v>388.16558072293589</v>
      </c>
      <c r="T360" s="280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</row>
    <row r="361" spans="1:40" ht="12.75" customHeight="1" x14ac:dyDescent="0.25">
      <c r="A361" s="56"/>
      <c r="B361" s="38"/>
      <c r="C361" s="38"/>
      <c r="D361" s="38"/>
      <c r="E361" s="38"/>
      <c r="F361" s="38"/>
      <c r="G361" s="6"/>
      <c r="H361" s="263" t="s">
        <v>41</v>
      </c>
      <c r="I361" s="263"/>
      <c r="J361" s="282">
        <v>130</v>
      </c>
      <c r="K361" s="53" t="s">
        <v>64</v>
      </c>
      <c r="L361" s="48">
        <v>8</v>
      </c>
      <c r="M361" s="58">
        <f>1/1132.6</f>
        <v>8.8292424509977055E-4</v>
      </c>
      <c r="N361" s="52" t="s">
        <v>69</v>
      </c>
      <c r="O361" s="50">
        <f>N362/4</f>
        <v>0</v>
      </c>
      <c r="P361" s="51">
        <f>O361/O365</f>
        <v>0</v>
      </c>
      <c r="Q361" s="11">
        <f>IF(R361=0,0,S361/R361)</f>
        <v>0</v>
      </c>
      <c r="R361" s="279">
        <v>0</v>
      </c>
      <c r="S361" s="11">
        <f>P361*(F348*E348)</f>
        <v>0</v>
      </c>
      <c r="T361" s="280">
        <f>SUM(S361:S362)</f>
        <v>0</v>
      </c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</row>
    <row r="362" spans="1:40" ht="12.75" customHeight="1" x14ac:dyDescent="0.25">
      <c r="A362" s="56"/>
      <c r="B362" s="38"/>
      <c r="C362" s="38"/>
      <c r="D362" s="38"/>
      <c r="E362" s="38"/>
      <c r="F362" s="38"/>
      <c r="G362" s="6"/>
      <c r="H362" s="263"/>
      <c r="I362" s="263"/>
      <c r="J362" s="282"/>
      <c r="K362" s="53" t="s">
        <v>68</v>
      </c>
      <c r="L362" s="48">
        <v>8</v>
      </c>
      <c r="M362" s="58">
        <f>1/1132.6</f>
        <v>8.8292424509977055E-4</v>
      </c>
      <c r="N362" s="50">
        <f>R361/J361*L362*M362</f>
        <v>0</v>
      </c>
      <c r="O362" s="50"/>
      <c r="P362" s="51">
        <f>N362/N365</f>
        <v>0</v>
      </c>
      <c r="Q362" s="11">
        <f>IF(R361=0,0,S362/R361)</f>
        <v>0</v>
      </c>
      <c r="R362" s="279"/>
      <c r="S362" s="11">
        <f>P362*((E344*F344)+(E345*F345)+(E346*F346)+(E347*F347))</f>
        <v>0</v>
      </c>
      <c r="T362" s="280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</row>
    <row r="363" spans="1:40" ht="12.75" customHeight="1" x14ac:dyDescent="0.25">
      <c r="A363" s="56"/>
      <c r="B363" s="38"/>
      <c r="C363" s="38"/>
      <c r="D363" s="38"/>
      <c r="E363" s="38"/>
      <c r="F363" s="38"/>
      <c r="G363" s="6"/>
      <c r="H363" s="270" t="s">
        <v>42</v>
      </c>
      <c r="I363" s="270"/>
      <c r="J363" s="278">
        <v>360</v>
      </c>
      <c r="K363" s="16" t="s">
        <v>64</v>
      </c>
      <c r="L363" s="48">
        <v>188.76</v>
      </c>
      <c r="M363" s="49">
        <f>1/188.76</f>
        <v>5.2977325704598437E-3</v>
      </c>
      <c r="N363" s="52" t="s">
        <v>69</v>
      </c>
      <c r="O363" s="50">
        <f>N364/30</f>
        <v>0</v>
      </c>
      <c r="P363" s="51">
        <f>O363/O365</f>
        <v>0</v>
      </c>
      <c r="Q363" s="11">
        <f>IF(R363=0,0,S363/R363)</f>
        <v>0</v>
      </c>
      <c r="R363" s="279">
        <v>0</v>
      </c>
      <c r="S363" s="11">
        <f>P363*(F348*E348)</f>
        <v>0</v>
      </c>
      <c r="T363" s="280">
        <f>SUM(S363:S364)</f>
        <v>0</v>
      </c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</row>
    <row r="364" spans="1:40" ht="12.75" customHeight="1" x14ac:dyDescent="0.25">
      <c r="A364" s="61"/>
      <c r="B364" s="38"/>
      <c r="C364" s="38"/>
      <c r="D364" s="38"/>
      <c r="E364" s="38"/>
      <c r="F364" s="38"/>
      <c r="G364" s="6"/>
      <c r="H364" s="270"/>
      <c r="I364" s="270"/>
      <c r="J364" s="278"/>
      <c r="K364" s="16" t="s">
        <v>68</v>
      </c>
      <c r="L364" s="48">
        <v>188.76</v>
      </c>
      <c r="M364" s="49">
        <f>1/188.76</f>
        <v>5.2977325704598437E-3</v>
      </c>
      <c r="N364" s="50">
        <f>R363/J363*L364*M364</f>
        <v>0</v>
      </c>
      <c r="O364" s="50"/>
      <c r="P364" s="51">
        <f>N364/N365</f>
        <v>0</v>
      </c>
      <c r="Q364" s="11">
        <f>IF(R363=0,0,S364/R363)</f>
        <v>0</v>
      </c>
      <c r="R364" s="279"/>
      <c r="S364" s="11">
        <f>P364*((E344*F344)+(E345*F345)+(E346*F346)+(E347*F347))</f>
        <v>0</v>
      </c>
      <c r="T364" s="280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</row>
    <row r="365" spans="1:40" ht="12.75" customHeight="1" x14ac:dyDescent="0.25">
      <c r="A365" s="2"/>
      <c r="B365" s="38"/>
      <c r="C365" s="38"/>
      <c r="D365" s="38"/>
      <c r="E365" s="38"/>
      <c r="F365" s="38"/>
      <c r="G365" s="6"/>
      <c r="H365" s="38"/>
      <c r="I365" s="38"/>
      <c r="J365" s="57"/>
      <c r="K365" s="64"/>
      <c r="L365" s="64"/>
      <c r="M365" s="64"/>
      <c r="N365" s="65">
        <f>SUM(N341:N364)</f>
        <v>1.4999927520370304</v>
      </c>
      <c r="O365" s="65">
        <f>SUM(O341:O364)</f>
        <v>4.9999758401234343E-2</v>
      </c>
      <c r="P365" s="38"/>
      <c r="Q365" s="38"/>
      <c r="R365" s="66">
        <f>SUM(R341:R363)</f>
        <v>1856.95</v>
      </c>
      <c r="S365" s="38"/>
      <c r="T365" s="67">
        <f>SUM(T341:T363)</f>
        <v>10460.470000000001</v>
      </c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</row>
    <row r="366" spans="1:40" ht="12.75" customHeight="1" x14ac:dyDescent="0.25">
      <c r="A366" s="2"/>
      <c r="B366" s="6"/>
      <c r="C366" s="6"/>
      <c r="D366" s="6"/>
      <c r="E366" s="6"/>
      <c r="F366" s="6"/>
      <c r="G366" s="6"/>
      <c r="H366" s="38"/>
      <c r="I366" s="68"/>
      <c r="J366" s="40"/>
      <c r="K366" s="38"/>
      <c r="L366" s="38"/>
      <c r="M366" s="38"/>
      <c r="N366" s="39"/>
      <c r="O366" s="40"/>
      <c r="P366" s="38"/>
      <c r="Q366" s="38"/>
      <c r="R366" s="40"/>
      <c r="S366" s="38"/>
      <c r="T366" s="38"/>
      <c r="U366" s="13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</row>
    <row r="367" spans="1:40" ht="12.75" customHeight="1" x14ac:dyDescent="0.25">
      <c r="A367" s="2"/>
      <c r="B367" s="69"/>
      <c r="C367" s="69"/>
      <c r="D367" s="69"/>
      <c r="E367" s="69"/>
      <c r="F367" s="69"/>
      <c r="G367" s="69"/>
      <c r="H367" s="69"/>
      <c r="I367" s="70"/>
      <c r="J367" s="71"/>
      <c r="K367" s="72"/>
      <c r="L367" s="72"/>
      <c r="M367" s="69"/>
      <c r="N367" s="72"/>
      <c r="O367" s="73"/>
      <c r="P367" s="69"/>
      <c r="Q367" s="69"/>
      <c r="R367" s="73"/>
      <c r="S367" s="69"/>
      <c r="T367" s="69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</row>
    <row r="368" spans="1:40" ht="12.75" customHeight="1" x14ac:dyDescent="0.25">
      <c r="A368" s="2"/>
      <c r="B368" s="6"/>
      <c r="C368" s="6"/>
      <c r="D368" s="6"/>
      <c r="E368" s="6"/>
      <c r="F368" s="6"/>
      <c r="G368" s="6"/>
      <c r="H368" s="6"/>
      <c r="I368" s="41"/>
      <c r="J368" s="42"/>
      <c r="K368" s="4"/>
      <c r="L368" s="4"/>
      <c r="M368" s="6"/>
      <c r="N368" s="4"/>
      <c r="O368" s="35"/>
      <c r="P368" s="6"/>
      <c r="Q368" s="6"/>
      <c r="R368" s="35"/>
      <c r="S368" s="6"/>
      <c r="T368" s="6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</row>
    <row r="369" spans="1:40" ht="12.75" customHeight="1" x14ac:dyDescent="0.25">
      <c r="A369" s="2"/>
      <c r="B369" s="6"/>
      <c r="C369" s="6"/>
      <c r="D369" s="6"/>
      <c r="E369" s="6"/>
      <c r="F369" s="6"/>
      <c r="G369" s="6"/>
      <c r="H369" s="6"/>
      <c r="I369" s="41"/>
      <c r="J369" s="42"/>
      <c r="K369" s="4"/>
      <c r="L369" s="4"/>
      <c r="M369" s="6"/>
      <c r="N369" s="4"/>
      <c r="O369" s="35"/>
      <c r="P369" s="6"/>
      <c r="Q369" s="6"/>
      <c r="R369" s="35"/>
      <c r="S369" s="6"/>
      <c r="T369" s="6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</row>
    <row r="370" spans="1:40" ht="12.75" customHeight="1" x14ac:dyDescent="0.25">
      <c r="A370" s="13"/>
      <c r="B370" s="276" t="s">
        <v>95</v>
      </c>
      <c r="C370" s="276"/>
      <c r="D370" s="276"/>
      <c r="E370" s="276"/>
      <c r="F370" s="276"/>
      <c r="G370" s="43"/>
      <c r="H370" s="277" t="s">
        <v>52</v>
      </c>
      <c r="I370" s="277"/>
      <c r="J370" s="45" t="s">
        <v>53</v>
      </c>
      <c r="K370" s="44" t="s">
        <v>54</v>
      </c>
      <c r="L370" s="44" t="s">
        <v>81</v>
      </c>
      <c r="M370" s="44" t="s">
        <v>82</v>
      </c>
      <c r="N370" s="44" t="s">
        <v>57</v>
      </c>
      <c r="O370" s="45" t="s">
        <v>58</v>
      </c>
      <c r="P370" s="45" t="s">
        <v>59</v>
      </c>
      <c r="Q370" s="45" t="s">
        <v>60</v>
      </c>
      <c r="R370" s="45" t="s">
        <v>61</v>
      </c>
      <c r="S370" s="277" t="s">
        <v>62</v>
      </c>
      <c r="T370" s="277"/>
      <c r="U370" s="46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</row>
    <row r="371" spans="1:40" ht="12.75" customHeight="1" x14ac:dyDescent="0.25">
      <c r="A371" s="2"/>
      <c r="B371" s="6"/>
      <c r="C371" s="6"/>
      <c r="D371" s="6"/>
      <c r="E371" s="6"/>
      <c r="F371" s="6"/>
      <c r="G371" s="6"/>
      <c r="H371" s="270" t="s">
        <v>28</v>
      </c>
      <c r="I371" s="264" t="s">
        <v>63</v>
      </c>
      <c r="J371" s="278">
        <v>1200</v>
      </c>
      <c r="K371" s="16" t="s">
        <v>64</v>
      </c>
      <c r="L371" s="48">
        <v>188.76</v>
      </c>
      <c r="M371" s="49">
        <f t="shared" ref="M371:M390" si="12">1/188.76</f>
        <v>5.2977325704598437E-3</v>
      </c>
      <c r="N371" s="50"/>
      <c r="O371" s="50">
        <f>N372/30</f>
        <v>3.8851666666666666E-2</v>
      </c>
      <c r="P371" s="51">
        <f>O371/O395</f>
        <v>0.45881408534589657</v>
      </c>
      <c r="Q371" s="11">
        <f>IF(R371=0,0,S371/R371)</f>
        <v>0</v>
      </c>
      <c r="R371" s="279">
        <v>1398.66</v>
      </c>
      <c r="S371" s="11">
        <f>P371*(F379*E379)</f>
        <v>0</v>
      </c>
      <c r="T371" s="280">
        <f>SUM(S371:S372)</f>
        <v>7873.6901660575168</v>
      </c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</row>
    <row r="372" spans="1:40" ht="12.75" customHeight="1" x14ac:dyDescent="0.25">
      <c r="A372" s="13"/>
      <c r="B372" s="276" t="s">
        <v>65</v>
      </c>
      <c r="C372" s="276"/>
      <c r="D372" s="276"/>
      <c r="E372" s="276" t="s">
        <v>66</v>
      </c>
      <c r="F372" s="277" t="s">
        <v>67</v>
      </c>
      <c r="G372" s="6"/>
      <c r="H372" s="270"/>
      <c r="I372" s="264"/>
      <c r="J372" s="264"/>
      <c r="K372" s="16" t="s">
        <v>68</v>
      </c>
      <c r="L372" s="48">
        <v>188.76</v>
      </c>
      <c r="M372" s="49">
        <f t="shared" si="12"/>
        <v>5.2977325704598437E-3</v>
      </c>
      <c r="N372" s="50">
        <f>R371/J371*L372*M372</f>
        <v>1.1655500000000001</v>
      </c>
      <c r="O372" s="50"/>
      <c r="P372" s="51">
        <f>N372/N395</f>
        <v>0.45881408534589657</v>
      </c>
      <c r="Q372" s="11">
        <f>IF(R371=0,0,S372/R371)</f>
        <v>5.6294525946674074</v>
      </c>
      <c r="R372" s="279"/>
      <c r="S372" s="11">
        <f>P372*((E374*F374)+(E375*F375)+(E376*F376)+(E377*F377)+(E378*F378))</f>
        <v>7873.6901660575168</v>
      </c>
      <c r="T372" s="280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</row>
    <row r="373" spans="1:40" ht="12.75" customHeight="1" x14ac:dyDescent="0.25">
      <c r="A373" s="13"/>
      <c r="B373" s="276"/>
      <c r="C373" s="276"/>
      <c r="D373" s="276"/>
      <c r="E373" s="276"/>
      <c r="F373" s="276"/>
      <c r="G373" s="6"/>
      <c r="H373" s="270"/>
      <c r="I373" s="264" t="s">
        <v>30</v>
      </c>
      <c r="J373" s="278">
        <v>450</v>
      </c>
      <c r="K373" s="16" t="s">
        <v>64</v>
      </c>
      <c r="L373" s="48">
        <v>188.76</v>
      </c>
      <c r="M373" s="49">
        <f t="shared" si="12"/>
        <v>5.2977325704598437E-3</v>
      </c>
      <c r="N373" s="52" t="s">
        <v>69</v>
      </c>
      <c r="O373" s="50">
        <f>N374/30</f>
        <v>0</v>
      </c>
      <c r="P373" s="51">
        <f>O373/O395</f>
        <v>0</v>
      </c>
      <c r="Q373" s="11">
        <f>IF(R373=0,0,S373/R373)</f>
        <v>0</v>
      </c>
      <c r="R373" s="279">
        <v>0</v>
      </c>
      <c r="S373" s="11">
        <f>P373*(F379*E379)</f>
        <v>0</v>
      </c>
      <c r="T373" s="280">
        <f>SUM(S373:S374)</f>
        <v>0</v>
      </c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</row>
    <row r="374" spans="1:40" ht="12.75" customHeight="1" x14ac:dyDescent="0.25">
      <c r="A374" s="13"/>
      <c r="B374" s="272" t="s">
        <v>70</v>
      </c>
      <c r="C374" s="272"/>
      <c r="D374" s="272"/>
      <c r="E374" s="12">
        <f>'Resumo Geral por cidade'!F29</f>
        <v>1</v>
      </c>
      <c r="F374" s="47">
        <f>'Resumo Geral por cidade'!E29</f>
        <v>3358.04</v>
      </c>
      <c r="G374" s="6"/>
      <c r="H374" s="270"/>
      <c r="I374" s="264"/>
      <c r="J374" s="264"/>
      <c r="K374" s="16" t="s">
        <v>68</v>
      </c>
      <c r="L374" s="48">
        <v>188.76</v>
      </c>
      <c r="M374" s="49">
        <f t="shared" si="12"/>
        <v>5.2977325704598437E-3</v>
      </c>
      <c r="N374" s="50">
        <f>R373/J373*L374*M374</f>
        <v>0</v>
      </c>
      <c r="O374" s="50"/>
      <c r="P374" s="51">
        <f>N374/N395</f>
        <v>0</v>
      </c>
      <c r="Q374" s="11">
        <f>IF(R373=0,0,S374/R373)</f>
        <v>0</v>
      </c>
      <c r="R374" s="279"/>
      <c r="S374" s="11">
        <f>P374*((E374*F374)+(E375*F375)+(E376*F376)+(E377*F377)+(E378*F378))</f>
        <v>0</v>
      </c>
      <c r="T374" s="280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</row>
    <row r="375" spans="1:40" ht="12.75" customHeight="1" x14ac:dyDescent="0.25">
      <c r="A375" s="13"/>
      <c r="B375" s="272" t="s">
        <v>71</v>
      </c>
      <c r="C375" s="272"/>
      <c r="D375" s="272"/>
      <c r="E375" s="12"/>
      <c r="F375" s="55"/>
      <c r="G375" s="6"/>
      <c r="H375" s="270"/>
      <c r="I375" s="264" t="s">
        <v>31</v>
      </c>
      <c r="J375" s="278">
        <v>2500</v>
      </c>
      <c r="K375" s="16" t="s">
        <v>64</v>
      </c>
      <c r="L375" s="48">
        <v>188.76</v>
      </c>
      <c r="M375" s="49">
        <f t="shared" si="12"/>
        <v>5.2977325704598437E-3</v>
      </c>
      <c r="N375" s="52" t="s">
        <v>69</v>
      </c>
      <c r="O375" s="50">
        <f>N376/30</f>
        <v>1.1266666666666667E-3</v>
      </c>
      <c r="P375" s="51">
        <f>O375/O395</f>
        <v>1.3305234511339114E-2</v>
      </c>
      <c r="Q375" s="11">
        <f>IF(R375=0,0,S375/R375)</f>
        <v>0</v>
      </c>
      <c r="R375" s="279">
        <v>84.5</v>
      </c>
      <c r="S375" s="11">
        <f>P375*(F379*E379)</f>
        <v>0</v>
      </c>
      <c r="T375" s="280">
        <f>SUM(S375:S376)</f>
        <v>228.33059723971002</v>
      </c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</row>
    <row r="376" spans="1:40" ht="12.75" customHeight="1" x14ac:dyDescent="0.25">
      <c r="A376" s="13"/>
      <c r="B376" s="272" t="s">
        <v>72</v>
      </c>
      <c r="C376" s="272"/>
      <c r="D376" s="272"/>
      <c r="E376" s="54"/>
      <c r="F376" s="55"/>
      <c r="G376" s="6"/>
      <c r="H376" s="270"/>
      <c r="I376" s="264"/>
      <c r="J376" s="264"/>
      <c r="K376" s="16" t="s">
        <v>68</v>
      </c>
      <c r="L376" s="48">
        <v>188.76</v>
      </c>
      <c r="M376" s="49">
        <f t="shared" si="12"/>
        <v>5.2977325704598437E-3</v>
      </c>
      <c r="N376" s="50">
        <f>R375/J375*L376*M376</f>
        <v>3.3799999999999997E-2</v>
      </c>
      <c r="O376" s="50"/>
      <c r="P376" s="51">
        <f>N376/N395</f>
        <v>1.3305234511339111E-2</v>
      </c>
      <c r="Q376" s="11">
        <f>IF(R375=0,0,S376/R375)</f>
        <v>2.7021372454403552</v>
      </c>
      <c r="R376" s="279"/>
      <c r="S376" s="11">
        <f>P376*((E374*F374)+(E375*F375)+(E376*F376)+(E377*F377)+(E378*F378))</f>
        <v>228.33059723971002</v>
      </c>
      <c r="T376" s="280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</row>
    <row r="377" spans="1:40" ht="12.75" customHeight="1" x14ac:dyDescent="0.25">
      <c r="A377" s="56"/>
      <c r="B377" s="272" t="s">
        <v>83</v>
      </c>
      <c r="C377" s="272"/>
      <c r="D377" s="272"/>
      <c r="E377" s="54">
        <f>'Resumo Geral por cidade'!F27</f>
        <v>1</v>
      </c>
      <c r="F377" s="55">
        <f>'Resumo Geral por cidade'!E27</f>
        <v>7051.36</v>
      </c>
      <c r="G377" s="6"/>
      <c r="H377" s="270"/>
      <c r="I377" s="264" t="s">
        <v>32</v>
      </c>
      <c r="J377" s="278">
        <v>1800</v>
      </c>
      <c r="K377" s="16" t="s">
        <v>64</v>
      </c>
      <c r="L377" s="48">
        <v>188.76</v>
      </c>
      <c r="M377" s="49">
        <f t="shared" si="12"/>
        <v>5.2977325704598437E-3</v>
      </c>
      <c r="N377" s="52" t="s">
        <v>69</v>
      </c>
      <c r="O377" s="50">
        <f>N378/30</f>
        <v>0</v>
      </c>
      <c r="P377" s="51">
        <f>O377/O395</f>
        <v>0</v>
      </c>
      <c r="Q377" s="11">
        <f>IF(R377=0,0,S377/R377)</f>
        <v>0</v>
      </c>
      <c r="R377" s="279">
        <v>0</v>
      </c>
      <c r="S377" s="11">
        <f>P377*(F379*E379)</f>
        <v>0</v>
      </c>
      <c r="T377" s="280">
        <f>SUM(S377:S378)</f>
        <v>0</v>
      </c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</row>
    <row r="378" spans="1:40" ht="12.75" customHeight="1" x14ac:dyDescent="0.25">
      <c r="A378" s="56"/>
      <c r="B378" s="272" t="s">
        <v>74</v>
      </c>
      <c r="C378" s="272"/>
      <c r="D378" s="272"/>
      <c r="E378" s="54">
        <f>'Resumo Geral por cidade'!F28</f>
        <v>1</v>
      </c>
      <c r="F378" s="55">
        <f>'Resumo Geral por cidade'!E28</f>
        <v>6751.56</v>
      </c>
      <c r="G378" s="6"/>
      <c r="H378" s="270"/>
      <c r="I378" s="264"/>
      <c r="J378" s="264"/>
      <c r="K378" s="16" t="s">
        <v>68</v>
      </c>
      <c r="L378" s="48">
        <v>188.76</v>
      </c>
      <c r="M378" s="49">
        <f t="shared" si="12"/>
        <v>5.2977325704598437E-3</v>
      </c>
      <c r="N378" s="50">
        <f>R377/J377*L378*M378</f>
        <v>0</v>
      </c>
      <c r="O378" s="50"/>
      <c r="P378" s="51">
        <f>N378/N395</f>
        <v>0</v>
      </c>
      <c r="Q378" s="11">
        <f>IF(R377=0,0,S378/R377)</f>
        <v>0</v>
      </c>
      <c r="R378" s="279"/>
      <c r="S378" s="11">
        <f>P378*((E374*F374)+(E375*F375)+(E376*F376)+(E377*F377)+(E378*F378))</f>
        <v>0</v>
      </c>
      <c r="T378" s="280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</row>
    <row r="379" spans="1:40" ht="12.75" customHeight="1" x14ac:dyDescent="0.25">
      <c r="A379" s="3"/>
      <c r="B379" s="272" t="s">
        <v>64</v>
      </c>
      <c r="C379" s="272"/>
      <c r="D379" s="272"/>
      <c r="E379" s="12"/>
      <c r="F379" s="55"/>
      <c r="G379" s="6"/>
      <c r="H379" s="270"/>
      <c r="I379" s="264" t="s">
        <v>33</v>
      </c>
      <c r="J379" s="278">
        <v>1500</v>
      </c>
      <c r="K379" s="16" t="s">
        <v>64</v>
      </c>
      <c r="L379" s="48">
        <v>188.76</v>
      </c>
      <c r="M379" s="49">
        <f t="shared" si="12"/>
        <v>5.2977325704598437E-3</v>
      </c>
      <c r="N379" s="52" t="s">
        <v>69</v>
      </c>
      <c r="O379" s="50">
        <f>N380/30</f>
        <v>9.7551111111111102E-3</v>
      </c>
      <c r="P379" s="51">
        <f>O379/O395</f>
        <v>0.11520181155399692</v>
      </c>
      <c r="Q379" s="11">
        <f>IF(R379=0,0,S379/R379)</f>
        <v>0</v>
      </c>
      <c r="R379" s="279">
        <v>438.98</v>
      </c>
      <c r="S379" s="11">
        <f>P379*(F379*E379)</f>
        <v>0</v>
      </c>
      <c r="T379" s="280">
        <f>SUM(S379:S380)</f>
        <v>1976.9736800056789</v>
      </c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</row>
    <row r="380" spans="1:40" ht="12.75" customHeight="1" x14ac:dyDescent="0.25">
      <c r="A380" s="3"/>
      <c r="B380" s="272" t="s">
        <v>76</v>
      </c>
      <c r="C380" s="272"/>
      <c r="D380" s="272"/>
      <c r="E380" s="74"/>
      <c r="F380" s="75"/>
      <c r="G380" s="6"/>
      <c r="H380" s="270"/>
      <c r="I380" s="264"/>
      <c r="J380" s="264"/>
      <c r="K380" s="16" t="s">
        <v>68</v>
      </c>
      <c r="L380" s="48">
        <v>188.76</v>
      </c>
      <c r="M380" s="49">
        <f t="shared" si="12"/>
        <v>5.2977325704598437E-3</v>
      </c>
      <c r="N380" s="50">
        <f>R379/J379*L380*M380</f>
        <v>0.29265333333333332</v>
      </c>
      <c r="O380" s="50"/>
      <c r="P380" s="51">
        <f>N380/N395</f>
        <v>0.11520181155399692</v>
      </c>
      <c r="Q380" s="11">
        <f>IF(R379=0,0,S380/R379)</f>
        <v>4.5035620757339263</v>
      </c>
      <c r="R380" s="279"/>
      <c r="S380" s="11">
        <f>P380*((E374*F374)+(E375*F375)+(E376*F376)+(E377*F377)+(E378*F378))</f>
        <v>1976.9736800056789</v>
      </c>
      <c r="T380" s="280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</row>
    <row r="381" spans="1:40" ht="12.75" customHeight="1" x14ac:dyDescent="0.25">
      <c r="A381" s="3"/>
      <c r="B381" s="273"/>
      <c r="C381" s="273"/>
      <c r="D381" s="273"/>
      <c r="E381" s="273"/>
      <c r="F381" s="273"/>
      <c r="G381" s="6"/>
      <c r="H381" s="270"/>
      <c r="I381" s="264" t="s">
        <v>34</v>
      </c>
      <c r="J381" s="278">
        <v>300</v>
      </c>
      <c r="K381" s="16" t="s">
        <v>64</v>
      </c>
      <c r="L381" s="48">
        <v>188.76</v>
      </c>
      <c r="M381" s="49">
        <f t="shared" si="12"/>
        <v>5.2977325704598437E-3</v>
      </c>
      <c r="N381" s="52" t="s">
        <v>69</v>
      </c>
      <c r="O381" s="50">
        <f>N382/30</f>
        <v>5.9766666666666675E-3</v>
      </c>
      <c r="P381" s="51">
        <f>O381/O395</f>
        <v>7.0580726268730881E-2</v>
      </c>
      <c r="Q381" s="11">
        <f>IF(R381=0,0,S381/R381)</f>
        <v>0</v>
      </c>
      <c r="R381" s="279">
        <v>53.79</v>
      </c>
      <c r="S381" s="11">
        <f>P381*(F379*E379)</f>
        <v>0</v>
      </c>
      <c r="T381" s="280">
        <f>SUM(S381:S382)</f>
        <v>1211.2330202686396</v>
      </c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</row>
    <row r="382" spans="1:40" ht="12.75" customHeight="1" x14ac:dyDescent="0.25">
      <c r="A382" s="13"/>
      <c r="B382" s="273" t="s">
        <v>77</v>
      </c>
      <c r="C382" s="273"/>
      <c r="D382" s="273"/>
      <c r="E382" s="273"/>
      <c r="F382" s="273"/>
      <c r="G382" s="6"/>
      <c r="H382" s="270"/>
      <c r="I382" s="270"/>
      <c r="J382" s="270"/>
      <c r="K382" s="16" t="s">
        <v>68</v>
      </c>
      <c r="L382" s="48">
        <v>188.76</v>
      </c>
      <c r="M382" s="49">
        <f t="shared" si="12"/>
        <v>5.2977325704598437E-3</v>
      </c>
      <c r="N382" s="50">
        <f>R381/J381*L382*M382</f>
        <v>0.17930000000000001</v>
      </c>
      <c r="O382" s="50"/>
      <c r="P382" s="51">
        <f>N382/N395</f>
        <v>7.0580726268730867E-2</v>
      </c>
      <c r="Q382" s="11">
        <f>IF(R381=0,0,S382/R381)</f>
        <v>22.517810378669633</v>
      </c>
      <c r="R382" s="279"/>
      <c r="S382" s="11">
        <f>P382*((E374*F374)+(E375*F375)+(E376*F376)+(E377*F377)+(E378*F378))</f>
        <v>1211.2330202686396</v>
      </c>
      <c r="T382" s="280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</row>
    <row r="383" spans="1:40" ht="12.75" customHeight="1" x14ac:dyDescent="0.25">
      <c r="A383" s="13"/>
      <c r="B383" s="6"/>
      <c r="C383" s="6"/>
      <c r="D383" s="6"/>
      <c r="E383" s="6"/>
      <c r="F383" s="6"/>
      <c r="G383" s="6"/>
      <c r="H383" s="270" t="s">
        <v>35</v>
      </c>
      <c r="I383" s="264" t="s">
        <v>78</v>
      </c>
      <c r="J383" s="278">
        <v>2700</v>
      </c>
      <c r="K383" s="16" t="s">
        <v>64</v>
      </c>
      <c r="L383" s="48">
        <v>188.76</v>
      </c>
      <c r="M383" s="49">
        <f t="shared" si="12"/>
        <v>5.2977325704598437E-3</v>
      </c>
      <c r="N383" s="52" t="s">
        <v>69</v>
      </c>
      <c r="O383" s="50">
        <f>N384/30</f>
        <v>1.8962962962962963E-2</v>
      </c>
      <c r="P383" s="51">
        <f>O383/O395</f>
        <v>0.22394083069709489</v>
      </c>
      <c r="Q383" s="11">
        <f>IF(R383=0,0,S383/R383)</f>
        <v>0</v>
      </c>
      <c r="R383" s="279">
        <v>1536</v>
      </c>
      <c r="S383" s="11">
        <f>P383*(F379*E379)</f>
        <v>0</v>
      </c>
      <c r="T383" s="280">
        <f>SUM(S383:S384)</f>
        <v>3843.0396379596168</v>
      </c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</row>
    <row r="384" spans="1:40" ht="12.75" customHeight="1" x14ac:dyDescent="0.25">
      <c r="A384" s="56"/>
      <c r="B384" s="6"/>
      <c r="C384" s="6"/>
      <c r="D384" s="6"/>
      <c r="E384" s="6"/>
      <c r="F384" s="6"/>
      <c r="G384" s="6"/>
      <c r="H384" s="270"/>
      <c r="I384" s="264"/>
      <c r="J384" s="264"/>
      <c r="K384" s="16" t="s">
        <v>68</v>
      </c>
      <c r="L384" s="48">
        <v>188.76</v>
      </c>
      <c r="M384" s="49">
        <f t="shared" si="12"/>
        <v>5.2977325704598437E-3</v>
      </c>
      <c r="N384" s="50">
        <f>R383/J383*L384*M384</f>
        <v>0.56888888888888889</v>
      </c>
      <c r="O384" s="50"/>
      <c r="P384" s="51">
        <f>N384/N395</f>
        <v>0.22394083069709486</v>
      </c>
      <c r="Q384" s="11">
        <f>IF(R383=0,0,S384/R383)</f>
        <v>2.501978930963292</v>
      </c>
      <c r="R384" s="279"/>
      <c r="S384" s="11">
        <f>P384*((E374*F374)+(E375*F375)+(E376*F376)+(E377*F377)+(E378*F378))</f>
        <v>3843.0396379596168</v>
      </c>
      <c r="T384" s="280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</row>
    <row r="385" spans="1:40" ht="12.75" customHeight="1" x14ac:dyDescent="0.25">
      <c r="A385" s="13"/>
      <c r="B385" s="6"/>
      <c r="C385" s="6"/>
      <c r="D385" s="6"/>
      <c r="E385" s="6"/>
      <c r="F385" s="6"/>
      <c r="G385" s="6"/>
      <c r="H385" s="270"/>
      <c r="I385" s="264" t="s">
        <v>37</v>
      </c>
      <c r="J385" s="278">
        <v>9000</v>
      </c>
      <c r="K385" s="16" t="s">
        <v>64</v>
      </c>
      <c r="L385" s="48">
        <v>188.76</v>
      </c>
      <c r="M385" s="49">
        <f t="shared" si="12"/>
        <v>5.2977325704598437E-3</v>
      </c>
      <c r="N385" s="52" t="s">
        <v>69</v>
      </c>
      <c r="O385" s="50">
        <f>N386/30</f>
        <v>6.2962962962962964E-3</v>
      </c>
      <c r="P385" s="51">
        <f>O385/O395</f>
        <v>7.4355353942394786E-2</v>
      </c>
      <c r="Q385" s="11">
        <f>IF(R385=0,0,S385/R385)</f>
        <v>0</v>
      </c>
      <c r="R385" s="279">
        <v>1700</v>
      </c>
      <c r="S385" s="11">
        <f>P385*(F379*E379)</f>
        <v>0</v>
      </c>
      <c r="T385" s="280">
        <f>SUM(S385:S386)</f>
        <v>1276.0092547912789</v>
      </c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</row>
    <row r="386" spans="1:40" ht="12.75" customHeight="1" x14ac:dyDescent="0.25">
      <c r="A386" s="56"/>
      <c r="B386" s="6"/>
      <c r="C386" s="6"/>
      <c r="D386" s="6"/>
      <c r="E386" s="6"/>
      <c r="F386" s="6"/>
      <c r="G386" s="6"/>
      <c r="H386" s="270"/>
      <c r="I386" s="270"/>
      <c r="J386" s="270"/>
      <c r="K386" s="16" t="s">
        <v>68</v>
      </c>
      <c r="L386" s="48">
        <v>188.76</v>
      </c>
      <c r="M386" s="49">
        <f t="shared" si="12"/>
        <v>5.2977325704598437E-3</v>
      </c>
      <c r="N386" s="50">
        <f>R385/J385*L386*M386</f>
        <v>0.18888888888888888</v>
      </c>
      <c r="O386" s="50"/>
      <c r="P386" s="51">
        <f>N386/N395</f>
        <v>7.4355353942394772E-2</v>
      </c>
      <c r="Q386" s="11">
        <f>IF(R385=0,0,S386/R385)</f>
        <v>0.75059367928898757</v>
      </c>
      <c r="R386" s="279"/>
      <c r="S386" s="11">
        <f>P386*((E374*F374)+(E375*F375)+(E376*F376)+(E377*F377)+(E378*F378))</f>
        <v>1276.0092547912789</v>
      </c>
      <c r="T386" s="280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</row>
    <row r="387" spans="1:40" ht="12.75" customHeight="1" x14ac:dyDescent="0.25">
      <c r="A387" s="56"/>
      <c r="B387" s="6"/>
      <c r="C387" s="6"/>
      <c r="D387" s="6"/>
      <c r="E387" s="6"/>
      <c r="F387" s="6"/>
      <c r="G387" s="6"/>
      <c r="H387" s="270" t="s">
        <v>38</v>
      </c>
      <c r="I387" s="264" t="s">
        <v>39</v>
      </c>
      <c r="J387" s="282">
        <v>160</v>
      </c>
      <c r="K387" s="16" t="s">
        <v>64</v>
      </c>
      <c r="L387" s="48">
        <v>16</v>
      </c>
      <c r="M387" s="58">
        <f t="shared" si="12"/>
        <v>5.2977325704598437E-3</v>
      </c>
      <c r="N387" s="52" t="s">
        <v>69</v>
      </c>
      <c r="O387" s="50">
        <f>N388/30</f>
        <v>0</v>
      </c>
      <c r="P387" s="51">
        <f>O387/O395</f>
        <v>0</v>
      </c>
      <c r="Q387" s="11">
        <f>IF(R387=0,0,S387/R387)</f>
        <v>0</v>
      </c>
      <c r="R387" s="279">
        <v>0</v>
      </c>
      <c r="S387" s="11">
        <f>P387*(F379*E379)</f>
        <v>0</v>
      </c>
      <c r="T387" s="280">
        <f>SUM(S387:S388)</f>
        <v>0</v>
      </c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</row>
    <row r="388" spans="1:40" ht="12.75" customHeight="1" x14ac:dyDescent="0.25">
      <c r="A388" s="56"/>
      <c r="B388" s="6"/>
      <c r="C388" s="6"/>
      <c r="D388" s="6"/>
      <c r="E388" s="6"/>
      <c r="F388" s="6"/>
      <c r="G388" s="6"/>
      <c r="H388" s="270"/>
      <c r="I388" s="264"/>
      <c r="J388" s="264"/>
      <c r="K388" s="16" t="s">
        <v>68</v>
      </c>
      <c r="L388" s="48">
        <v>16</v>
      </c>
      <c r="M388" s="58">
        <f t="shared" si="12"/>
        <v>5.2977325704598437E-3</v>
      </c>
      <c r="N388" s="50">
        <f>R387/J387*L388*M388</f>
        <v>0</v>
      </c>
      <c r="O388" s="50"/>
      <c r="P388" s="51">
        <f>N388/N395</f>
        <v>0</v>
      </c>
      <c r="Q388" s="11">
        <f>IF(R387=0,0,S388/R387)</f>
        <v>0</v>
      </c>
      <c r="R388" s="279"/>
      <c r="S388" s="11">
        <f>P388*((E374*F374)+(E375*F375)+(E376*F376)+(E377*F377)+(E378*F378))</f>
        <v>0</v>
      </c>
      <c r="T388" s="280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</row>
    <row r="389" spans="1:40" ht="12.75" customHeight="1" x14ac:dyDescent="0.25">
      <c r="A389" s="56"/>
      <c r="B389" s="6"/>
      <c r="C389" s="6"/>
      <c r="D389" s="6"/>
      <c r="E389" s="6"/>
      <c r="F389" s="6"/>
      <c r="G389" s="6"/>
      <c r="H389" s="270"/>
      <c r="I389" s="281" t="s">
        <v>79</v>
      </c>
      <c r="J389" s="282">
        <v>380</v>
      </c>
      <c r="K389" s="53" t="s">
        <v>64</v>
      </c>
      <c r="L389" s="48">
        <v>16</v>
      </c>
      <c r="M389" s="58">
        <f t="shared" si="12"/>
        <v>5.2977325704598437E-3</v>
      </c>
      <c r="N389" s="52" t="s">
        <v>69</v>
      </c>
      <c r="O389" s="50">
        <f>N390/30</f>
        <v>3.7090819865939488E-3</v>
      </c>
      <c r="P389" s="51">
        <f>O389/O395</f>
        <v>4.3801957680546788E-2</v>
      </c>
      <c r="Q389" s="11">
        <f>IF(R389=0,0,S389/R389)</f>
        <v>0</v>
      </c>
      <c r="R389" s="279">
        <v>498.84</v>
      </c>
      <c r="S389" s="11">
        <f>P389*(F379*E379)</f>
        <v>0</v>
      </c>
      <c r="T389" s="280">
        <f>SUM(S389:S390)</f>
        <v>751.68364367755612</v>
      </c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</row>
    <row r="390" spans="1:40" ht="12.75" customHeight="1" x14ac:dyDescent="0.25">
      <c r="A390" s="56"/>
      <c r="B390" s="6"/>
      <c r="C390" s="6"/>
      <c r="D390" s="6"/>
      <c r="E390" s="6"/>
      <c r="F390" s="6"/>
      <c r="G390" s="6"/>
      <c r="H390" s="270"/>
      <c r="I390" s="270"/>
      <c r="J390" s="270"/>
      <c r="K390" s="53" t="s">
        <v>68</v>
      </c>
      <c r="L390" s="48">
        <v>16</v>
      </c>
      <c r="M390" s="58">
        <f t="shared" si="12"/>
        <v>5.2977325704598437E-3</v>
      </c>
      <c r="N390" s="50">
        <f>R389/J389*L390*M390</f>
        <v>0.11127245959781847</v>
      </c>
      <c r="O390" s="50"/>
      <c r="P390" s="51">
        <f>N390/N395</f>
        <v>4.3801957680546788E-2</v>
      </c>
      <c r="Q390" s="11">
        <f>IF(R389=0,0,S390/R389)</f>
        <v>1.5068632100023176</v>
      </c>
      <c r="R390" s="279"/>
      <c r="S390" s="11">
        <f>P390*((E374*F374)+(E375*F375)+(E376*F376)+(E377*F377)+(E378*F378))</f>
        <v>751.68364367755612</v>
      </c>
      <c r="T390" s="280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</row>
    <row r="391" spans="1:40" ht="12.75" customHeight="1" x14ac:dyDescent="0.25">
      <c r="A391" s="56"/>
      <c r="B391" s="38"/>
      <c r="C391" s="38"/>
      <c r="D391" s="38"/>
      <c r="E391" s="38"/>
      <c r="F391" s="38"/>
      <c r="G391" s="6"/>
      <c r="H391" s="263" t="s">
        <v>41</v>
      </c>
      <c r="I391" s="263"/>
      <c r="J391" s="282">
        <v>160</v>
      </c>
      <c r="K391" s="53" t="s">
        <v>64</v>
      </c>
      <c r="L391" s="48">
        <v>8</v>
      </c>
      <c r="M391" s="58">
        <f>1/1132.6</f>
        <v>8.8292424509977055E-4</v>
      </c>
      <c r="N391" s="52" t="s">
        <v>69</v>
      </c>
      <c r="O391" s="50">
        <f>N392/4</f>
        <v>0</v>
      </c>
      <c r="P391" s="51">
        <f>O391/O395</f>
        <v>0</v>
      </c>
      <c r="Q391" s="11">
        <f>IF(R391=0,0,S391/R391)</f>
        <v>0</v>
      </c>
      <c r="R391" s="279">
        <v>0</v>
      </c>
      <c r="S391" s="11">
        <f>P391*(F379*E379)</f>
        <v>0</v>
      </c>
      <c r="T391" s="280">
        <f>SUM(S391:S392)</f>
        <v>0</v>
      </c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</row>
    <row r="392" spans="1:40" ht="12.75" customHeight="1" x14ac:dyDescent="0.25">
      <c r="A392" s="56"/>
      <c r="B392" s="38"/>
      <c r="C392" s="38"/>
      <c r="D392" s="38"/>
      <c r="E392" s="38"/>
      <c r="F392" s="38"/>
      <c r="G392" s="6"/>
      <c r="H392" s="263"/>
      <c r="I392" s="263"/>
      <c r="J392" s="282"/>
      <c r="K392" s="53" t="s">
        <v>68</v>
      </c>
      <c r="L392" s="48">
        <v>8</v>
      </c>
      <c r="M392" s="58">
        <f>1/1132.6</f>
        <v>8.8292424509977055E-4</v>
      </c>
      <c r="N392" s="50">
        <f>R391/J391*L392*M392</f>
        <v>0</v>
      </c>
      <c r="O392" s="50"/>
      <c r="P392" s="51">
        <f>N392/N395</f>
        <v>0</v>
      </c>
      <c r="Q392" s="11">
        <f>IF(R391=0,0,S392/R391)</f>
        <v>0</v>
      </c>
      <c r="R392" s="279"/>
      <c r="S392" s="11">
        <f>P392*((E374*F374)+(E375*F375)+(E376*F376)+(E377*F377)+(E378*F378))</f>
        <v>0</v>
      </c>
      <c r="T392" s="280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</row>
    <row r="393" spans="1:40" ht="12.75" customHeight="1" x14ac:dyDescent="0.25">
      <c r="A393" s="56"/>
      <c r="B393" s="38"/>
      <c r="C393" s="38"/>
      <c r="D393" s="38"/>
      <c r="E393" s="38"/>
      <c r="F393" s="38"/>
      <c r="G393" s="6"/>
      <c r="H393" s="270" t="s">
        <v>42</v>
      </c>
      <c r="I393" s="270"/>
      <c r="J393" s="278">
        <v>450</v>
      </c>
      <c r="K393" s="16" t="s">
        <v>64</v>
      </c>
      <c r="L393" s="48">
        <v>188.76</v>
      </c>
      <c r="M393" s="49">
        <f>1/188.76</f>
        <v>5.2977325704598437E-3</v>
      </c>
      <c r="N393" s="52" t="s">
        <v>69</v>
      </c>
      <c r="O393" s="50">
        <f>N394/30</f>
        <v>0</v>
      </c>
      <c r="P393" s="51">
        <f>O393/O395</f>
        <v>0</v>
      </c>
      <c r="Q393" s="11">
        <f>IF(R393=0,0,S393/R393)</f>
        <v>0</v>
      </c>
      <c r="R393" s="279">
        <v>0</v>
      </c>
      <c r="S393" s="11">
        <f>P393*(F379*E379)</f>
        <v>0</v>
      </c>
      <c r="T393" s="280">
        <f>SUM(S393:S394)</f>
        <v>0</v>
      </c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</row>
    <row r="394" spans="1:40" ht="12.75" customHeight="1" x14ac:dyDescent="0.25">
      <c r="A394" s="61"/>
      <c r="B394" s="38"/>
      <c r="C394" s="38"/>
      <c r="D394" s="38"/>
      <c r="E394" s="38"/>
      <c r="F394" s="38"/>
      <c r="G394" s="6"/>
      <c r="H394" s="270"/>
      <c r="I394" s="270"/>
      <c r="J394" s="278"/>
      <c r="K394" s="16" t="s">
        <v>68</v>
      </c>
      <c r="L394" s="48">
        <v>188.76</v>
      </c>
      <c r="M394" s="49">
        <f>1/188.76</f>
        <v>5.2977325704598437E-3</v>
      </c>
      <c r="N394" s="50">
        <f>R393/J393*L394*M394</f>
        <v>0</v>
      </c>
      <c r="O394" s="50"/>
      <c r="P394" s="51">
        <f>N394/N395</f>
        <v>0</v>
      </c>
      <c r="Q394" s="11">
        <f>IF(R393=0,0,S394/R393)</f>
        <v>0</v>
      </c>
      <c r="R394" s="279"/>
      <c r="S394" s="11">
        <f>P394*((E374*F374)+(E375*F375)+(E376*F376)+(E377*F377)+(E378*F378))</f>
        <v>0</v>
      </c>
      <c r="T394" s="280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</row>
    <row r="395" spans="1:40" ht="12.75" customHeight="1" x14ac:dyDescent="0.25">
      <c r="A395" s="2"/>
      <c r="B395" s="38"/>
      <c r="C395" s="38"/>
      <c r="D395" s="38"/>
      <c r="E395" s="38"/>
      <c r="F395" s="38"/>
      <c r="G395" s="6"/>
      <c r="H395" s="38"/>
      <c r="I395" s="38"/>
      <c r="J395" s="57"/>
      <c r="K395" s="64"/>
      <c r="L395" s="64"/>
      <c r="M395" s="64"/>
      <c r="N395" s="65">
        <f>SUM(N371:N394)</f>
        <v>2.54035357070893</v>
      </c>
      <c r="O395" s="65">
        <f>SUM(O371:O394)</f>
        <v>8.467845235696432E-2</v>
      </c>
      <c r="P395" s="38"/>
      <c r="Q395" s="38"/>
      <c r="R395" s="66">
        <f>SUM(R371:R393)</f>
        <v>5710.77</v>
      </c>
      <c r="S395" s="38"/>
      <c r="T395" s="67">
        <f>SUM(T371:T393)</f>
        <v>17160.959999999995</v>
      </c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</row>
    <row r="396" spans="1:40" ht="12.75" customHeight="1" x14ac:dyDescent="0.25">
      <c r="A396" s="2"/>
      <c r="B396" s="6"/>
      <c r="C396" s="6"/>
      <c r="D396" s="6"/>
      <c r="E396" s="6"/>
      <c r="F396" s="6"/>
      <c r="G396" s="6"/>
      <c r="H396" s="38"/>
      <c r="I396" s="68"/>
      <c r="J396" s="40"/>
      <c r="K396" s="38"/>
      <c r="L396" s="38"/>
      <c r="M396" s="38"/>
      <c r="N396" s="39"/>
      <c r="O396" s="40"/>
      <c r="P396" s="38"/>
      <c r="Q396" s="38"/>
      <c r="R396" s="40"/>
      <c r="S396" s="38"/>
      <c r="T396" s="38"/>
      <c r="U396" s="13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</row>
    <row r="397" spans="1:40" ht="12.75" customHeight="1" x14ac:dyDescent="0.25">
      <c r="A397" s="2"/>
      <c r="B397" s="69"/>
      <c r="C397" s="69"/>
      <c r="D397" s="69"/>
      <c r="E397" s="69"/>
      <c r="F397" s="69"/>
      <c r="G397" s="69"/>
      <c r="H397" s="69"/>
      <c r="I397" s="70"/>
      <c r="J397" s="71"/>
      <c r="K397" s="72"/>
      <c r="L397" s="72"/>
      <c r="M397" s="69"/>
      <c r="N397" s="72"/>
      <c r="O397" s="73"/>
      <c r="P397" s="69"/>
      <c r="Q397" s="69"/>
      <c r="R397" s="73"/>
      <c r="S397" s="69"/>
      <c r="T397" s="69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</row>
    <row r="398" spans="1:40" ht="12.75" customHeight="1" x14ac:dyDescent="0.25">
      <c r="A398" s="2"/>
      <c r="B398" s="6"/>
      <c r="C398" s="6"/>
      <c r="D398" s="6"/>
      <c r="E398" s="6"/>
      <c r="F398" s="6"/>
      <c r="G398" s="6"/>
      <c r="H398" s="6"/>
      <c r="I398" s="41"/>
      <c r="J398" s="42"/>
      <c r="K398" s="4"/>
      <c r="L398" s="4"/>
      <c r="M398" s="6"/>
      <c r="N398" s="4"/>
      <c r="O398" s="35"/>
      <c r="P398" s="6"/>
      <c r="Q398" s="6"/>
      <c r="R398" s="35"/>
      <c r="S398" s="6"/>
      <c r="T398" s="6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</row>
    <row r="399" spans="1:40" ht="12.75" customHeight="1" x14ac:dyDescent="0.25">
      <c r="A399" s="2"/>
      <c r="B399" s="6"/>
      <c r="C399" s="6"/>
      <c r="D399" s="6"/>
      <c r="E399" s="6"/>
      <c r="F399" s="6"/>
      <c r="G399" s="6"/>
      <c r="H399" s="261" t="s">
        <v>96</v>
      </c>
      <c r="I399" s="261"/>
      <c r="J399" s="261"/>
      <c r="K399" s="261"/>
      <c r="L399" s="261"/>
      <c r="M399" s="261"/>
      <c r="N399" s="261"/>
      <c r="O399" s="261"/>
      <c r="P399" s="261"/>
      <c r="Q399" s="261"/>
      <c r="R399" s="261"/>
      <c r="S399" s="261"/>
      <c r="T399" s="6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</row>
    <row r="400" spans="1:40" ht="12.75" customHeight="1" x14ac:dyDescent="0.25">
      <c r="A400" s="2"/>
      <c r="B400" s="6"/>
      <c r="C400" s="6"/>
      <c r="D400" s="6"/>
      <c r="E400" s="6"/>
      <c r="F400" s="6"/>
      <c r="G400" s="6"/>
      <c r="H400" s="261"/>
      <c r="I400" s="261"/>
      <c r="J400" s="261"/>
      <c r="K400" s="261"/>
      <c r="L400" s="261"/>
      <c r="M400" s="261"/>
      <c r="N400" s="261"/>
      <c r="O400" s="261"/>
      <c r="P400" s="261"/>
      <c r="Q400" s="261"/>
      <c r="R400" s="261"/>
      <c r="S400" s="261"/>
      <c r="T400" s="6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</row>
    <row r="401" spans="1:40" ht="12.75" customHeight="1" x14ac:dyDescent="0.25">
      <c r="A401" s="2"/>
      <c r="B401" s="6"/>
      <c r="C401" s="6"/>
      <c r="D401" s="6"/>
      <c r="E401" s="6"/>
      <c r="F401" s="6"/>
      <c r="G401" s="6"/>
      <c r="H401" s="277" t="s">
        <v>52</v>
      </c>
      <c r="I401" s="277"/>
      <c r="J401" s="277"/>
      <c r="K401" s="277"/>
      <c r="L401" s="53"/>
      <c r="M401" s="77"/>
      <c r="N401" s="53"/>
      <c r="O401" s="78"/>
      <c r="P401" s="77"/>
      <c r="Q401" s="45" t="s">
        <v>97</v>
      </c>
      <c r="R401" s="45" t="s">
        <v>61</v>
      </c>
      <c r="S401" s="45" t="s">
        <v>62</v>
      </c>
      <c r="T401" s="6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</row>
    <row r="402" spans="1:40" ht="12.75" customHeight="1" x14ac:dyDescent="0.25">
      <c r="A402" s="2"/>
      <c r="B402" s="6"/>
      <c r="C402" s="6"/>
      <c r="D402" s="6"/>
      <c r="E402" s="6"/>
      <c r="F402" s="6"/>
      <c r="G402" s="6"/>
      <c r="H402" s="270" t="s">
        <v>28</v>
      </c>
      <c r="I402" s="264" t="s">
        <v>63</v>
      </c>
      <c r="J402" s="264"/>
      <c r="K402" s="264"/>
      <c r="L402" s="53"/>
      <c r="M402" s="77"/>
      <c r="N402" s="53"/>
      <c r="O402" s="78"/>
      <c r="P402" s="77"/>
      <c r="Q402" s="280">
        <f>IF(R402=0,0,S402/R402)</f>
        <v>7.64637026686421</v>
      </c>
      <c r="R402" s="282">
        <f>SUM(R11,R41,R71,R101,R131,R161,R191,R221,R251,R281,R311,R341,R371,)</f>
        <v>9668.0499999999993</v>
      </c>
      <c r="S402" s="280">
        <f>SUM(T11,T41,T71,T101,T131,T161,T191,T221,T251,T281,T311,T341,T371,)</f>
        <v>73925.490058556519</v>
      </c>
      <c r="T402" s="6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</row>
    <row r="403" spans="1:40" ht="12.75" customHeight="1" x14ac:dyDescent="0.25">
      <c r="A403" s="2"/>
      <c r="B403" s="6"/>
      <c r="C403" s="6"/>
      <c r="D403" s="6"/>
      <c r="E403" s="6"/>
      <c r="F403" s="6"/>
      <c r="G403" s="6"/>
      <c r="H403" s="270"/>
      <c r="I403" s="264"/>
      <c r="J403" s="264"/>
      <c r="K403" s="264"/>
      <c r="L403" s="53"/>
      <c r="M403" s="77"/>
      <c r="N403" s="53"/>
      <c r="O403" s="78"/>
      <c r="P403" s="77"/>
      <c r="Q403" s="280"/>
      <c r="R403" s="280"/>
      <c r="S403" s="280"/>
      <c r="T403" s="6"/>
      <c r="U403" s="2"/>
      <c r="V403" s="284"/>
      <c r="W403" s="284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</row>
    <row r="404" spans="1:40" ht="12.75" customHeight="1" x14ac:dyDescent="0.25">
      <c r="A404" s="2"/>
      <c r="B404" s="6"/>
      <c r="C404" s="6"/>
      <c r="D404" s="6"/>
      <c r="E404" s="6"/>
      <c r="F404" s="6"/>
      <c r="G404" s="6"/>
      <c r="H404" s="270"/>
      <c r="I404" s="264" t="s">
        <v>30</v>
      </c>
      <c r="J404" s="264"/>
      <c r="K404" s="264"/>
      <c r="L404" s="53"/>
      <c r="M404" s="77"/>
      <c r="N404" s="53"/>
      <c r="O404" s="78"/>
      <c r="P404" s="77"/>
      <c r="Q404" s="280">
        <f>IF(R404=0,0,S404/R404)</f>
        <v>0</v>
      </c>
      <c r="R404" s="282">
        <f>SUM(R13,R43,R73,R103,R133,R163,R193,R223,R253,R283,R313,R343,R373,)</f>
        <v>0</v>
      </c>
      <c r="S404" s="280">
        <f>SUM(T13,T43,T73,T103,T133,T163,T193,T223,T253,T283,T313,T343,T373,)</f>
        <v>0</v>
      </c>
      <c r="T404" s="6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</row>
    <row r="405" spans="1:40" ht="12.75" customHeight="1" x14ac:dyDescent="0.25">
      <c r="A405" s="2"/>
      <c r="B405" s="6"/>
      <c r="C405" s="6"/>
      <c r="D405" s="6"/>
      <c r="E405" s="6"/>
      <c r="F405" s="6"/>
      <c r="G405" s="6"/>
      <c r="H405" s="270"/>
      <c r="I405" s="264"/>
      <c r="J405" s="264"/>
      <c r="K405" s="264"/>
      <c r="L405" s="53"/>
      <c r="M405" s="77"/>
      <c r="N405" s="53"/>
      <c r="O405" s="78"/>
      <c r="P405" s="77"/>
      <c r="Q405" s="280"/>
      <c r="R405" s="280"/>
      <c r="S405" s="280"/>
      <c r="T405" s="6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</row>
    <row r="406" spans="1:40" ht="12.75" customHeight="1" x14ac:dyDescent="0.25">
      <c r="A406" s="2"/>
      <c r="B406" s="6"/>
      <c r="C406" s="6"/>
      <c r="D406" s="6"/>
      <c r="E406" s="6"/>
      <c r="F406" s="6"/>
      <c r="G406" s="6"/>
      <c r="H406" s="270"/>
      <c r="I406" s="264" t="s">
        <v>31</v>
      </c>
      <c r="J406" s="264"/>
      <c r="K406" s="264"/>
      <c r="L406" s="53"/>
      <c r="M406" s="77"/>
      <c r="N406" s="53"/>
      <c r="O406" s="78"/>
      <c r="P406" s="77"/>
      <c r="Q406" s="280">
        <f>IF(R406=0,0,S406/R406)</f>
        <v>3.9472302074578121</v>
      </c>
      <c r="R406" s="282">
        <f>SUM(R15,R45,R75,R105,R135,R165,R195,R225,R255,R285,R315,R345,R375,)</f>
        <v>875.46</v>
      </c>
      <c r="S406" s="280">
        <f>SUM(T15,T45,T75,T105,T135,T165,T195,T225,T255,T285,T315,T345,T375,)</f>
        <v>3455.6421574210162</v>
      </c>
      <c r="T406" s="6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</row>
    <row r="407" spans="1:40" ht="12.75" customHeight="1" x14ac:dyDescent="0.25">
      <c r="A407" s="2"/>
      <c r="B407" s="6"/>
      <c r="C407" s="6"/>
      <c r="D407" s="6"/>
      <c r="E407" s="6"/>
      <c r="F407" s="6"/>
      <c r="G407" s="6"/>
      <c r="H407" s="270"/>
      <c r="I407" s="264"/>
      <c r="J407" s="264"/>
      <c r="K407" s="264"/>
      <c r="L407" s="53"/>
      <c r="M407" s="77"/>
      <c r="N407" s="53"/>
      <c r="O407" s="78"/>
      <c r="P407" s="77"/>
      <c r="Q407" s="280"/>
      <c r="R407" s="280"/>
      <c r="S407" s="280"/>
      <c r="T407" s="6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</row>
    <row r="408" spans="1:40" ht="12.75" customHeight="1" x14ac:dyDescent="0.25">
      <c r="A408" s="2"/>
      <c r="B408" s="6"/>
      <c r="C408" s="6"/>
      <c r="D408" s="6"/>
      <c r="E408" s="6"/>
      <c r="F408" s="6"/>
      <c r="G408" s="6"/>
      <c r="H408" s="270"/>
      <c r="I408" s="264" t="s">
        <v>32</v>
      </c>
      <c r="J408" s="264"/>
      <c r="K408" s="264"/>
      <c r="L408" s="53"/>
      <c r="M408" s="77"/>
      <c r="N408" s="53"/>
      <c r="O408" s="78"/>
      <c r="P408" s="77"/>
      <c r="Q408" s="280">
        <f>IF(R408=0,0,S408/R408)</f>
        <v>5.6366233801232983</v>
      </c>
      <c r="R408" s="282">
        <f>SUM(R17,R47,R77,R107,R137,R167,R197,R227,R257,R287,R317,R347,R377,)</f>
        <v>150.12</v>
      </c>
      <c r="S408" s="280">
        <f>SUM(T17,T47,T77,T107,T137,T167,T197,T227,T257,T287,T317,T347,T377,)</f>
        <v>846.16990182410962</v>
      </c>
      <c r="T408" s="6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</row>
    <row r="409" spans="1:40" ht="12.75" customHeight="1" x14ac:dyDescent="0.25">
      <c r="A409" s="2"/>
      <c r="B409" s="6"/>
      <c r="C409" s="6"/>
      <c r="D409" s="6"/>
      <c r="E409" s="6"/>
      <c r="F409" s="6"/>
      <c r="G409" s="6"/>
      <c r="H409" s="270"/>
      <c r="I409" s="264"/>
      <c r="J409" s="264"/>
      <c r="K409" s="264"/>
      <c r="L409" s="53"/>
      <c r="M409" s="77"/>
      <c r="N409" s="53"/>
      <c r="O409" s="78"/>
      <c r="P409" s="77"/>
      <c r="Q409" s="280"/>
      <c r="R409" s="280"/>
      <c r="S409" s="280"/>
      <c r="T409" s="6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</row>
    <row r="410" spans="1:40" ht="12.75" customHeight="1" x14ac:dyDescent="0.25">
      <c r="A410" s="2"/>
      <c r="B410" s="6"/>
      <c r="C410" s="6"/>
      <c r="D410" s="6"/>
      <c r="E410" s="6"/>
      <c r="F410" s="6"/>
      <c r="G410" s="6"/>
      <c r="H410" s="270"/>
      <c r="I410" s="264" t="s">
        <v>33</v>
      </c>
      <c r="J410" s="264"/>
      <c r="K410" s="264"/>
      <c r="L410" s="53"/>
      <c r="M410" s="77"/>
      <c r="N410" s="53"/>
      <c r="O410" s="78"/>
      <c r="P410" s="77"/>
      <c r="Q410" s="280">
        <f>IF(R410=0,0,S410/R410)</f>
        <v>6.2912212948797821</v>
      </c>
      <c r="R410" s="282">
        <f>SUM(R19,R49,R79,R109,R139,R169,R199,R229,R259,R289,R319,R349,R379,)</f>
        <v>1243.83</v>
      </c>
      <c r="S410" s="280">
        <f>SUM(T19,T49,T79,T109,T139,T169,T199,T229,T259,T289,T319,T349,T379,)</f>
        <v>7825.2097832103191</v>
      </c>
      <c r="T410" s="6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</row>
    <row r="411" spans="1:40" ht="12.75" customHeight="1" x14ac:dyDescent="0.25">
      <c r="A411" s="2"/>
      <c r="B411" s="6"/>
      <c r="C411" s="6"/>
      <c r="D411" s="6"/>
      <c r="E411" s="6"/>
      <c r="F411" s="6"/>
      <c r="G411" s="6"/>
      <c r="H411" s="270"/>
      <c r="I411" s="264"/>
      <c r="J411" s="264"/>
      <c r="K411" s="264"/>
      <c r="L411" s="53"/>
      <c r="M411" s="77"/>
      <c r="N411" s="53"/>
      <c r="O411" s="78"/>
      <c r="P411" s="77"/>
      <c r="Q411" s="280"/>
      <c r="R411" s="280"/>
      <c r="S411" s="280"/>
      <c r="T411" s="6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</row>
    <row r="412" spans="1:40" ht="12.75" customHeight="1" x14ac:dyDescent="0.25">
      <c r="A412" s="2"/>
      <c r="B412" s="6"/>
      <c r="C412" s="6"/>
      <c r="D412" s="6"/>
      <c r="E412" s="6"/>
      <c r="F412" s="6"/>
      <c r="G412" s="6"/>
      <c r="H412" s="270"/>
      <c r="I412" s="264" t="s">
        <v>34</v>
      </c>
      <c r="J412" s="264"/>
      <c r="K412" s="264"/>
      <c r="L412" s="53"/>
      <c r="M412" s="77"/>
      <c r="N412" s="53"/>
      <c r="O412" s="78"/>
      <c r="P412" s="77"/>
      <c r="Q412" s="280">
        <f>IF(R412=0,0,S412/R412)</f>
        <v>34.075455174498146</v>
      </c>
      <c r="R412" s="282">
        <f>SUM(R21,R51,R81,R111,R141,R171,R201,R231,R261,R291,R321,R351,R381,)</f>
        <v>396.5800000000001</v>
      </c>
      <c r="S412" s="280">
        <f>SUM(T21,T51,T81,T111,T141,T171,T201,T231,T261,T291,T321,T351,T381,)</f>
        <v>13513.644013102479</v>
      </c>
      <c r="T412" s="6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</row>
    <row r="413" spans="1:40" ht="12.75" customHeight="1" x14ac:dyDescent="0.25">
      <c r="A413" s="2"/>
      <c r="B413" s="6"/>
      <c r="C413" s="6"/>
      <c r="D413" s="6"/>
      <c r="E413" s="6"/>
      <c r="F413" s="6"/>
      <c r="G413" s="6"/>
      <c r="H413" s="270"/>
      <c r="I413" s="264"/>
      <c r="J413" s="264"/>
      <c r="K413" s="264"/>
      <c r="L413" s="53"/>
      <c r="M413" s="77"/>
      <c r="N413" s="53"/>
      <c r="O413" s="78"/>
      <c r="P413" s="77"/>
      <c r="Q413" s="280"/>
      <c r="R413" s="280"/>
      <c r="S413" s="280"/>
      <c r="T413" s="6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</row>
    <row r="414" spans="1:40" ht="12.75" customHeight="1" x14ac:dyDescent="0.25">
      <c r="A414" s="2"/>
      <c r="B414" s="6"/>
      <c r="C414" s="6"/>
      <c r="D414" s="6"/>
      <c r="E414" s="6"/>
      <c r="F414" s="6"/>
      <c r="G414" s="6"/>
      <c r="H414" s="270" t="s">
        <v>35</v>
      </c>
      <c r="I414" s="264" t="s">
        <v>78</v>
      </c>
      <c r="J414" s="264"/>
      <c r="K414" s="264"/>
      <c r="L414" s="53"/>
      <c r="M414" s="77"/>
      <c r="N414" s="53"/>
      <c r="O414" s="78"/>
      <c r="P414" s="77"/>
      <c r="Q414" s="280">
        <f>IF(R414=0,0,S414/R414)</f>
        <v>3.1772860296506109</v>
      </c>
      <c r="R414" s="282">
        <f>SUM(R23,R53,R83,R113,R143,R173,R203,R233,R263,R293,R323,R353,R383,)</f>
        <v>17280.669999999998</v>
      </c>
      <c r="S414" s="280">
        <f>SUM(T23,T53,T83,T113,T143,T173,T203,T233,T263,T293,T323,T353,T383,)</f>
        <v>54905.63137400242</v>
      </c>
      <c r="T414" s="6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</row>
    <row r="415" spans="1:40" ht="12.75" customHeight="1" x14ac:dyDescent="0.25">
      <c r="A415" s="2"/>
      <c r="B415" s="6"/>
      <c r="C415" s="6"/>
      <c r="D415" s="6"/>
      <c r="E415" s="6"/>
      <c r="F415" s="6"/>
      <c r="G415" s="6"/>
      <c r="H415" s="270"/>
      <c r="I415" s="264"/>
      <c r="J415" s="264"/>
      <c r="K415" s="264"/>
      <c r="L415" s="53"/>
      <c r="M415" s="77"/>
      <c r="N415" s="53"/>
      <c r="O415" s="78"/>
      <c r="P415" s="77"/>
      <c r="Q415" s="280"/>
      <c r="R415" s="280"/>
      <c r="S415" s="280"/>
      <c r="T415" s="6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</row>
    <row r="416" spans="1:40" ht="12.75" customHeight="1" x14ac:dyDescent="0.25">
      <c r="A416" s="2"/>
      <c r="B416" s="6"/>
      <c r="C416" s="6"/>
      <c r="D416" s="6"/>
      <c r="E416" s="6"/>
      <c r="F416" s="6"/>
      <c r="G416" s="6"/>
      <c r="H416" s="270"/>
      <c r="I416" s="264" t="s">
        <v>37</v>
      </c>
      <c r="J416" s="264"/>
      <c r="K416" s="264"/>
      <c r="L416" s="53"/>
      <c r="M416" s="77"/>
      <c r="N416" s="53"/>
      <c r="O416" s="78"/>
      <c r="P416" s="77"/>
      <c r="Q416" s="280">
        <f>IF(R416=0,0,S416/R416)</f>
        <v>0.95109234141894461</v>
      </c>
      <c r="R416" s="282">
        <f>SUM(R25,R55,R85,R115,R145,R175,R205,R235,R265,R295,R325,R355,R385,)</f>
        <v>9785.66</v>
      </c>
      <c r="S416" s="280">
        <f>SUM(T25,T55,T85,T115,T145,T175,T205,T235,T265,T295,T325,T355,T385,)</f>
        <v>9307.0662817297089</v>
      </c>
      <c r="T416" s="6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</row>
    <row r="417" spans="1:40" ht="12.75" customHeight="1" x14ac:dyDescent="0.25">
      <c r="A417" s="2"/>
      <c r="B417" s="6"/>
      <c r="C417" s="6"/>
      <c r="D417" s="6"/>
      <c r="E417" s="6"/>
      <c r="F417" s="6"/>
      <c r="G417" s="6"/>
      <c r="H417" s="270"/>
      <c r="I417" s="264"/>
      <c r="J417" s="264"/>
      <c r="K417" s="264"/>
      <c r="L417" s="53"/>
      <c r="M417" s="77"/>
      <c r="N417" s="53"/>
      <c r="O417" s="78"/>
      <c r="P417" s="77"/>
      <c r="Q417" s="280"/>
      <c r="R417" s="280"/>
      <c r="S417" s="280"/>
      <c r="T417" s="6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</row>
    <row r="418" spans="1:40" ht="12.75" customHeight="1" x14ac:dyDescent="0.25">
      <c r="A418" s="2"/>
      <c r="B418" s="6"/>
      <c r="C418" s="6"/>
      <c r="D418" s="6"/>
      <c r="E418" s="6"/>
      <c r="F418" s="6"/>
      <c r="G418" s="6"/>
      <c r="H418" s="270" t="s">
        <v>38</v>
      </c>
      <c r="I418" s="264" t="s">
        <v>39</v>
      </c>
      <c r="J418" s="264"/>
      <c r="K418" s="264"/>
      <c r="L418" s="53"/>
      <c r="M418" s="77"/>
      <c r="N418" s="53"/>
      <c r="O418" s="78"/>
      <c r="P418" s="77"/>
      <c r="Q418" s="280">
        <f>IF(R418=0,0,S418/R418)</f>
        <v>0</v>
      </c>
      <c r="R418" s="282">
        <f>SUM(R27,R57,R87,R117,R147,R177,R207,R237,R267,R297,R327,R357,R387,)</f>
        <v>0</v>
      </c>
      <c r="S418" s="280">
        <f>SUM(T27,T57,T87,T117,T147,T177,T207,T237,T267,T297,T327,T357,T387,)</f>
        <v>0</v>
      </c>
      <c r="T418" s="6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</row>
    <row r="419" spans="1:40" ht="12.75" customHeight="1" x14ac:dyDescent="0.25">
      <c r="A419" s="2"/>
      <c r="B419" s="6"/>
      <c r="C419" s="6"/>
      <c r="D419" s="6"/>
      <c r="E419" s="6"/>
      <c r="F419" s="6"/>
      <c r="G419" s="6"/>
      <c r="H419" s="270"/>
      <c r="I419" s="264"/>
      <c r="J419" s="264"/>
      <c r="K419" s="264"/>
      <c r="L419" s="53"/>
      <c r="M419" s="77"/>
      <c r="N419" s="53"/>
      <c r="O419" s="78"/>
      <c r="P419" s="77"/>
      <c r="Q419" s="280"/>
      <c r="R419" s="280"/>
      <c r="S419" s="280"/>
      <c r="T419" s="6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</row>
    <row r="420" spans="1:40" ht="12.75" customHeight="1" x14ac:dyDescent="0.25">
      <c r="A420" s="2"/>
      <c r="B420" s="6"/>
      <c r="C420" s="6"/>
      <c r="D420" s="6"/>
      <c r="E420" s="6"/>
      <c r="F420" s="6"/>
      <c r="G420" s="6"/>
      <c r="H420" s="270"/>
      <c r="I420" s="264" t="s">
        <v>79</v>
      </c>
      <c r="J420" s="264"/>
      <c r="K420" s="264"/>
      <c r="L420" s="53"/>
      <c r="M420" s="77"/>
      <c r="N420" s="53"/>
      <c r="O420" s="78"/>
      <c r="P420" s="77"/>
      <c r="Q420" s="280">
        <f>IF(R420=0,0,S420/R420)</f>
        <v>1.9559477808592116</v>
      </c>
      <c r="R420" s="282">
        <f>SUM(R29,R59,R89,R119,R149,R179,R209,R239,R269,R299,R329,R359,R389,)</f>
        <v>2732.52</v>
      </c>
      <c r="S420" s="280">
        <f>SUM(T29,T59,T89,T119,T149,T179,T209,T239,T269,T299,T329,T359,T389,)</f>
        <v>5344.6664301534129</v>
      </c>
      <c r="T420" s="6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</row>
    <row r="421" spans="1:40" ht="12.75" customHeight="1" x14ac:dyDescent="0.25">
      <c r="A421" s="2"/>
      <c r="B421" s="6"/>
      <c r="C421" s="6"/>
      <c r="D421" s="6"/>
      <c r="E421" s="6"/>
      <c r="F421" s="6"/>
      <c r="G421" s="6"/>
      <c r="H421" s="270"/>
      <c r="I421" s="264"/>
      <c r="J421" s="264"/>
      <c r="K421" s="264"/>
      <c r="L421" s="53"/>
      <c r="M421" s="77"/>
      <c r="N421" s="53"/>
      <c r="O421" s="78"/>
      <c r="P421" s="77"/>
      <c r="Q421" s="280"/>
      <c r="R421" s="280"/>
      <c r="S421" s="280"/>
      <c r="T421" s="6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</row>
    <row r="422" spans="1:40" ht="12.75" customHeight="1" x14ac:dyDescent="0.25">
      <c r="A422" s="2"/>
      <c r="B422" s="6"/>
      <c r="C422" s="6"/>
      <c r="D422" s="6"/>
      <c r="E422" s="6"/>
      <c r="F422" s="6"/>
      <c r="G422" s="6"/>
      <c r="H422" s="263" t="s">
        <v>41</v>
      </c>
      <c r="I422" s="263"/>
      <c r="J422" s="263"/>
      <c r="K422" s="263"/>
      <c r="L422" s="53"/>
      <c r="M422" s="77"/>
      <c r="N422" s="53"/>
      <c r="O422" s="78"/>
      <c r="P422" s="77"/>
      <c r="Q422" s="280">
        <f>IF(R422=0,0,S422/R422)</f>
        <v>0</v>
      </c>
      <c r="R422" s="282">
        <f>SUM(R31,R61,R91,R121,R151,R181,R211,R241,R271,R301,R331,R361,R391,)</f>
        <v>0</v>
      </c>
      <c r="S422" s="280">
        <f>SUM(T31,T61,T91,T121,T151,T181,T211,T241,T271,T301,T331,T361,T391,)</f>
        <v>0</v>
      </c>
      <c r="T422" s="6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</row>
    <row r="423" spans="1:40" ht="12.75" customHeight="1" x14ac:dyDescent="0.25">
      <c r="A423" s="2"/>
      <c r="B423" s="6"/>
      <c r="C423" s="6"/>
      <c r="D423" s="6"/>
      <c r="E423" s="6"/>
      <c r="F423" s="6"/>
      <c r="G423" s="6"/>
      <c r="H423" s="263"/>
      <c r="I423" s="263"/>
      <c r="J423" s="263"/>
      <c r="K423" s="263"/>
      <c r="L423" s="53"/>
      <c r="M423" s="77"/>
      <c r="N423" s="53"/>
      <c r="O423" s="78"/>
      <c r="P423" s="77"/>
      <c r="Q423" s="280"/>
      <c r="R423" s="280"/>
      <c r="S423" s="280"/>
      <c r="T423" s="6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</row>
    <row r="424" spans="1:40" ht="12.75" customHeight="1" x14ac:dyDescent="0.25">
      <c r="A424" s="2"/>
      <c r="B424" s="6"/>
      <c r="C424" s="6"/>
      <c r="D424" s="6"/>
      <c r="E424" s="6"/>
      <c r="F424" s="6"/>
      <c r="G424" s="6"/>
      <c r="H424" s="270" t="s">
        <v>42</v>
      </c>
      <c r="I424" s="270"/>
      <c r="J424" s="270"/>
      <c r="K424" s="270"/>
      <c r="L424" s="53"/>
      <c r="M424" s="77"/>
      <c r="N424" s="53"/>
      <c r="O424" s="78"/>
      <c r="P424" s="77"/>
      <c r="Q424" s="280">
        <f>IF(R424=0,0,S424/R424)</f>
        <v>0</v>
      </c>
      <c r="R424" s="282">
        <f>SUM(R33,R63,R93,R123,R153,R183,R213,R243,R273,R303,R333,R363,R393,)</f>
        <v>0</v>
      </c>
      <c r="S424" s="280">
        <f>SUM(T33,T63,T93,T123,T153,T183,T213,T243,T273,T303,T333,T363,T393,)</f>
        <v>0</v>
      </c>
      <c r="T424" s="6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</row>
    <row r="425" spans="1:40" ht="12.75" customHeight="1" x14ac:dyDescent="0.25">
      <c r="A425" s="2"/>
      <c r="B425" s="6"/>
      <c r="C425" s="6"/>
      <c r="D425" s="6"/>
      <c r="E425" s="6"/>
      <c r="F425" s="6"/>
      <c r="G425" s="6"/>
      <c r="H425" s="270"/>
      <c r="I425" s="270"/>
      <c r="J425" s="270"/>
      <c r="K425" s="270"/>
      <c r="L425" s="53"/>
      <c r="M425" s="77"/>
      <c r="N425" s="53"/>
      <c r="O425" s="78"/>
      <c r="P425" s="77"/>
      <c r="Q425" s="280"/>
      <c r="R425" s="280"/>
      <c r="S425" s="280"/>
      <c r="T425" s="6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</row>
    <row r="426" spans="1:40" ht="12.75" customHeight="1" x14ac:dyDescent="0.25">
      <c r="A426" s="2"/>
      <c r="B426" s="6"/>
      <c r="C426" s="6"/>
      <c r="D426" s="6"/>
      <c r="E426" s="6"/>
      <c r="F426" s="6"/>
      <c r="G426" s="6"/>
      <c r="H426" s="6"/>
      <c r="I426" s="41"/>
      <c r="J426" s="42"/>
      <c r="K426" s="4"/>
      <c r="L426" s="4"/>
      <c r="M426" s="6"/>
      <c r="N426" s="4"/>
      <c r="O426" s="35"/>
      <c r="P426" s="6"/>
      <c r="Q426" s="6"/>
      <c r="R426" s="66">
        <f>SUM(R402:R424)</f>
        <v>42132.889999999992</v>
      </c>
      <c r="S426" s="67">
        <f>SUM(S402:S424)</f>
        <v>169123.52</v>
      </c>
      <c r="T426" s="6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</row>
    <row r="427" spans="1:40" ht="12.75" customHeight="1" x14ac:dyDescent="0.25">
      <c r="A427" s="2"/>
      <c r="B427" s="6"/>
      <c r="C427" s="6"/>
      <c r="D427" s="6"/>
      <c r="E427" s="6"/>
      <c r="F427" s="6"/>
      <c r="G427" s="6"/>
      <c r="H427" s="6"/>
      <c r="I427" s="41"/>
      <c r="J427" s="42"/>
      <c r="K427" s="4"/>
      <c r="L427" s="4"/>
      <c r="M427" s="6"/>
      <c r="N427" s="4"/>
      <c r="O427" s="35"/>
      <c r="P427" s="6"/>
      <c r="Q427" s="6"/>
      <c r="R427" s="35"/>
      <c r="S427" s="6"/>
      <c r="T427" s="6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</row>
    <row r="428" spans="1:40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1"/>
      <c r="J428" s="79"/>
      <c r="K428" s="3"/>
      <c r="L428" s="3"/>
      <c r="M428" s="2"/>
      <c r="N428" s="3"/>
      <c r="O428" s="23"/>
      <c r="P428" s="2"/>
      <c r="Q428" s="2"/>
      <c r="R428" s="23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</row>
    <row r="429" spans="1:40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1"/>
      <c r="J429" s="79"/>
      <c r="K429" s="3"/>
      <c r="L429" s="3"/>
      <c r="M429" s="2"/>
      <c r="N429" s="3"/>
      <c r="O429" s="23"/>
      <c r="P429" s="2"/>
      <c r="Q429" s="2"/>
      <c r="R429" s="23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</row>
    <row r="430" spans="1:40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1"/>
      <c r="J430" s="79"/>
      <c r="K430" s="3"/>
      <c r="L430" s="3"/>
      <c r="M430" s="2"/>
      <c r="N430" s="3"/>
      <c r="O430" s="23"/>
      <c r="P430" s="2"/>
      <c r="Q430" s="2"/>
      <c r="R430" s="23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</row>
    <row r="431" spans="1:40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1"/>
      <c r="J431" s="79"/>
      <c r="K431" s="3"/>
      <c r="L431" s="3"/>
      <c r="M431" s="2"/>
      <c r="N431" s="3"/>
      <c r="O431" s="23"/>
      <c r="P431" s="2"/>
      <c r="Q431" s="2"/>
      <c r="R431" s="23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</row>
    <row r="432" spans="1:40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1"/>
      <c r="J432" s="79"/>
      <c r="K432" s="3"/>
      <c r="L432" s="3"/>
      <c r="M432" s="2"/>
      <c r="N432" s="3"/>
      <c r="O432" s="23"/>
      <c r="P432" s="2"/>
      <c r="Q432" s="2"/>
      <c r="R432" s="23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</row>
    <row r="433" spans="1:40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1"/>
      <c r="J433" s="79"/>
      <c r="K433" s="3"/>
      <c r="L433" s="3"/>
      <c r="M433" s="2"/>
      <c r="N433" s="3"/>
      <c r="O433" s="23"/>
      <c r="P433" s="2"/>
      <c r="Q433" s="2"/>
      <c r="R433" s="23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</row>
    <row r="434" spans="1:40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1"/>
      <c r="J434" s="79"/>
      <c r="K434" s="3"/>
      <c r="L434" s="3"/>
      <c r="M434" s="2"/>
      <c r="N434" s="3"/>
      <c r="O434" s="23"/>
      <c r="P434" s="2"/>
      <c r="Q434" s="2"/>
      <c r="R434" s="23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</row>
    <row r="435" spans="1:40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1"/>
      <c r="J435" s="79"/>
      <c r="K435" s="3"/>
      <c r="L435" s="3"/>
      <c r="M435" s="2"/>
      <c r="N435" s="3"/>
      <c r="O435" s="23"/>
      <c r="P435" s="2"/>
      <c r="Q435" s="2"/>
      <c r="R435" s="23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</row>
    <row r="436" spans="1:40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1"/>
      <c r="J436" s="79"/>
      <c r="K436" s="3"/>
      <c r="L436" s="3"/>
      <c r="M436" s="2"/>
      <c r="N436" s="3"/>
      <c r="O436" s="23"/>
      <c r="P436" s="2"/>
      <c r="Q436" s="2"/>
      <c r="R436" s="23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</row>
    <row r="437" spans="1:40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1"/>
      <c r="J437" s="79"/>
      <c r="K437" s="3"/>
      <c r="L437" s="3"/>
      <c r="M437" s="2"/>
      <c r="N437" s="3"/>
      <c r="O437" s="23"/>
      <c r="P437" s="2"/>
      <c r="Q437" s="2"/>
      <c r="R437" s="23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</row>
    <row r="438" spans="1:40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1"/>
      <c r="J438" s="79"/>
      <c r="K438" s="3"/>
      <c r="L438" s="3"/>
      <c r="M438" s="2"/>
      <c r="N438" s="3"/>
      <c r="O438" s="23"/>
      <c r="P438" s="2"/>
      <c r="Q438" s="2"/>
      <c r="R438" s="23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</row>
    <row r="439" spans="1:40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1"/>
      <c r="J439" s="79"/>
      <c r="K439" s="3"/>
      <c r="L439" s="3"/>
      <c r="M439" s="2"/>
      <c r="N439" s="3"/>
      <c r="O439" s="23"/>
      <c r="P439" s="2"/>
      <c r="Q439" s="2"/>
      <c r="R439" s="23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</row>
    <row r="440" spans="1:40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1"/>
      <c r="J440" s="79"/>
      <c r="K440" s="3"/>
      <c r="L440" s="3"/>
      <c r="M440" s="2"/>
      <c r="N440" s="3"/>
      <c r="O440" s="23"/>
      <c r="P440" s="2"/>
      <c r="Q440" s="2"/>
      <c r="R440" s="23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</row>
    <row r="441" spans="1:40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1"/>
      <c r="J441" s="79"/>
      <c r="K441" s="3"/>
      <c r="L441" s="3"/>
      <c r="M441" s="2"/>
      <c r="N441" s="3"/>
      <c r="O441" s="23"/>
      <c r="P441" s="2"/>
      <c r="Q441" s="2"/>
      <c r="R441" s="23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</row>
    <row r="442" spans="1:40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1"/>
      <c r="J442" s="79"/>
      <c r="K442" s="3"/>
      <c r="L442" s="3"/>
      <c r="M442" s="2"/>
      <c r="N442" s="3"/>
      <c r="O442" s="23"/>
      <c r="P442" s="2"/>
      <c r="Q442" s="2"/>
      <c r="R442" s="23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</row>
    <row r="443" spans="1:40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1"/>
      <c r="J443" s="79"/>
      <c r="K443" s="3"/>
      <c r="L443" s="3"/>
      <c r="M443" s="2"/>
      <c r="N443" s="3"/>
      <c r="O443" s="23"/>
      <c r="P443" s="2"/>
      <c r="Q443" s="2"/>
      <c r="R443" s="23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</row>
    <row r="444" spans="1:40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1"/>
      <c r="J444" s="79"/>
      <c r="K444" s="3"/>
      <c r="L444" s="3"/>
      <c r="M444" s="2"/>
      <c r="N444" s="3"/>
      <c r="O444" s="23"/>
      <c r="P444" s="2"/>
      <c r="Q444" s="2"/>
      <c r="R444" s="23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</row>
    <row r="445" spans="1:40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1"/>
      <c r="J445" s="79"/>
      <c r="K445" s="3"/>
      <c r="L445" s="3"/>
      <c r="M445" s="2"/>
      <c r="N445" s="3"/>
      <c r="O445" s="23"/>
      <c r="P445" s="2"/>
      <c r="Q445" s="2"/>
      <c r="R445" s="23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</row>
    <row r="446" spans="1:40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1"/>
      <c r="J446" s="79"/>
      <c r="K446" s="3"/>
      <c r="L446" s="3"/>
      <c r="M446" s="2"/>
      <c r="N446" s="3"/>
      <c r="O446" s="23"/>
      <c r="P446" s="2"/>
      <c r="Q446" s="2"/>
      <c r="R446" s="23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</row>
    <row r="447" spans="1:40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1"/>
      <c r="J447" s="79"/>
      <c r="K447" s="3"/>
      <c r="L447" s="3"/>
      <c r="M447" s="2"/>
      <c r="N447" s="3"/>
      <c r="O447" s="23"/>
      <c r="P447" s="2"/>
      <c r="Q447" s="2"/>
      <c r="R447" s="23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</row>
    <row r="448" spans="1:40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1"/>
      <c r="J448" s="79"/>
      <c r="K448" s="3"/>
      <c r="L448" s="3"/>
      <c r="M448" s="2"/>
      <c r="N448" s="3"/>
      <c r="O448" s="23"/>
      <c r="P448" s="2"/>
      <c r="Q448" s="2"/>
      <c r="R448" s="23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</row>
    <row r="449" spans="1:40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1"/>
      <c r="J449" s="79"/>
      <c r="K449" s="3"/>
      <c r="L449" s="3"/>
      <c r="M449" s="2"/>
      <c r="N449" s="3"/>
      <c r="O449" s="23"/>
      <c r="P449" s="2"/>
      <c r="Q449" s="2"/>
      <c r="R449" s="23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</row>
    <row r="450" spans="1:40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1"/>
      <c r="J450" s="79"/>
      <c r="K450" s="3"/>
      <c r="L450" s="3"/>
      <c r="M450" s="2"/>
      <c r="N450" s="3"/>
      <c r="O450" s="23"/>
      <c r="P450" s="2"/>
      <c r="Q450" s="2"/>
      <c r="R450" s="23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</row>
    <row r="451" spans="1:40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1"/>
      <c r="J451" s="79"/>
      <c r="K451" s="3"/>
      <c r="L451" s="3"/>
      <c r="M451" s="2"/>
      <c r="N451" s="3"/>
      <c r="O451" s="23"/>
      <c r="P451" s="2"/>
      <c r="Q451" s="2"/>
      <c r="R451" s="23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</row>
    <row r="452" spans="1:40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1"/>
      <c r="J452" s="79"/>
      <c r="K452" s="3"/>
      <c r="L452" s="3"/>
      <c r="M452" s="2"/>
      <c r="N452" s="3"/>
      <c r="O452" s="23"/>
      <c r="P452" s="2"/>
      <c r="Q452" s="2"/>
      <c r="R452" s="23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</row>
    <row r="453" spans="1:40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1"/>
      <c r="J453" s="79"/>
      <c r="K453" s="3"/>
      <c r="L453" s="3"/>
      <c r="M453" s="2"/>
      <c r="N453" s="3"/>
      <c r="O453" s="23"/>
      <c r="P453" s="2"/>
      <c r="Q453" s="2"/>
      <c r="R453" s="23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</row>
    <row r="454" spans="1:40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1"/>
      <c r="J454" s="79"/>
      <c r="K454" s="3"/>
      <c r="L454" s="3"/>
      <c r="M454" s="2"/>
      <c r="N454" s="3"/>
      <c r="O454" s="23"/>
      <c r="P454" s="2"/>
      <c r="Q454" s="2"/>
      <c r="R454" s="23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</row>
    <row r="455" spans="1:40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1"/>
      <c r="J455" s="79"/>
      <c r="K455" s="3"/>
      <c r="L455" s="3"/>
      <c r="M455" s="2"/>
      <c r="N455" s="3"/>
      <c r="O455" s="23"/>
      <c r="P455" s="2"/>
      <c r="Q455" s="2"/>
      <c r="R455" s="23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</row>
    <row r="456" spans="1:40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1"/>
      <c r="J456" s="79"/>
      <c r="K456" s="3"/>
      <c r="L456" s="3"/>
      <c r="M456" s="2"/>
      <c r="N456" s="3"/>
      <c r="O456" s="23"/>
      <c r="P456" s="2"/>
      <c r="Q456" s="2"/>
      <c r="R456" s="23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</row>
    <row r="457" spans="1:40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1"/>
      <c r="J457" s="79"/>
      <c r="K457" s="3"/>
      <c r="L457" s="3"/>
      <c r="M457" s="2"/>
      <c r="N457" s="3"/>
      <c r="O457" s="23"/>
      <c r="P457" s="2"/>
      <c r="Q457" s="2"/>
      <c r="R457" s="23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</row>
    <row r="458" spans="1:40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1"/>
      <c r="J458" s="79"/>
      <c r="K458" s="3"/>
      <c r="L458" s="3"/>
      <c r="M458" s="2"/>
      <c r="N458" s="3"/>
      <c r="O458" s="23"/>
      <c r="P458" s="2"/>
      <c r="Q458" s="2"/>
      <c r="R458" s="23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</row>
    <row r="459" spans="1:40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1"/>
      <c r="J459" s="79"/>
      <c r="K459" s="3"/>
      <c r="L459" s="3"/>
      <c r="M459" s="2"/>
      <c r="N459" s="3"/>
      <c r="O459" s="23"/>
      <c r="P459" s="2"/>
      <c r="Q459" s="2"/>
      <c r="R459" s="23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</row>
    <row r="460" spans="1:40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1"/>
      <c r="J460" s="79"/>
      <c r="K460" s="3"/>
      <c r="L460" s="3"/>
      <c r="M460" s="2"/>
      <c r="N460" s="3"/>
      <c r="O460" s="23"/>
      <c r="P460" s="2"/>
      <c r="Q460" s="2"/>
      <c r="R460" s="23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</row>
    <row r="461" spans="1:40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1"/>
      <c r="J461" s="79"/>
      <c r="K461" s="3"/>
      <c r="L461" s="3"/>
      <c r="M461" s="2"/>
      <c r="N461" s="3"/>
      <c r="O461" s="23"/>
      <c r="P461" s="2"/>
      <c r="Q461" s="2"/>
      <c r="R461" s="23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</row>
    <row r="462" spans="1:40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1"/>
      <c r="J462" s="79"/>
      <c r="K462" s="3"/>
      <c r="L462" s="3"/>
      <c r="M462" s="2"/>
      <c r="N462" s="3"/>
      <c r="O462" s="23"/>
      <c r="P462" s="2"/>
      <c r="Q462" s="2"/>
      <c r="R462" s="23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</row>
    <row r="463" spans="1:40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1"/>
      <c r="J463" s="79"/>
      <c r="K463" s="3"/>
      <c r="L463" s="3"/>
      <c r="M463" s="2"/>
      <c r="N463" s="3"/>
      <c r="O463" s="23"/>
      <c r="P463" s="2"/>
      <c r="Q463" s="2"/>
      <c r="R463" s="23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</row>
    <row r="464" spans="1:40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1"/>
      <c r="J464" s="79"/>
      <c r="K464" s="3"/>
      <c r="L464" s="3"/>
      <c r="M464" s="2"/>
      <c r="N464" s="3"/>
      <c r="O464" s="23"/>
      <c r="P464" s="2"/>
      <c r="Q464" s="2"/>
      <c r="R464" s="23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</row>
    <row r="465" spans="1:40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1"/>
      <c r="J465" s="79"/>
      <c r="K465" s="3"/>
      <c r="L465" s="3"/>
      <c r="M465" s="2"/>
      <c r="N465" s="3"/>
      <c r="O465" s="23"/>
      <c r="P465" s="2"/>
      <c r="Q465" s="2"/>
      <c r="R465" s="23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</row>
    <row r="466" spans="1:40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1"/>
      <c r="J466" s="79"/>
      <c r="K466" s="3"/>
      <c r="L466" s="3"/>
      <c r="M466" s="2"/>
      <c r="N466" s="3"/>
      <c r="O466" s="23"/>
      <c r="P466" s="2"/>
      <c r="Q466" s="2"/>
      <c r="R466" s="23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</row>
    <row r="467" spans="1:40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1"/>
      <c r="J467" s="79"/>
      <c r="K467" s="3"/>
      <c r="L467" s="3"/>
      <c r="M467" s="2"/>
      <c r="N467" s="3"/>
      <c r="O467" s="23"/>
      <c r="P467" s="2"/>
      <c r="Q467" s="2"/>
      <c r="R467" s="23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</row>
    <row r="468" spans="1:40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1"/>
      <c r="J468" s="79"/>
      <c r="K468" s="3"/>
      <c r="L468" s="3"/>
      <c r="M468" s="2"/>
      <c r="N468" s="3"/>
      <c r="O468" s="23"/>
      <c r="P468" s="2"/>
      <c r="Q468" s="2"/>
      <c r="R468" s="23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</row>
    <row r="469" spans="1:40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1"/>
      <c r="J469" s="79"/>
      <c r="K469" s="3"/>
      <c r="L469" s="3"/>
      <c r="M469" s="2"/>
      <c r="N469" s="3"/>
      <c r="O469" s="23"/>
      <c r="P469" s="2"/>
      <c r="Q469" s="2"/>
      <c r="R469" s="23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</row>
    <row r="470" spans="1:40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1"/>
      <c r="J470" s="79"/>
      <c r="K470" s="3"/>
      <c r="L470" s="3"/>
      <c r="M470" s="2"/>
      <c r="N470" s="3"/>
      <c r="O470" s="23"/>
      <c r="P470" s="2"/>
      <c r="Q470" s="2"/>
      <c r="R470" s="23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</row>
    <row r="471" spans="1:40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1"/>
      <c r="J471" s="79"/>
      <c r="K471" s="3"/>
      <c r="L471" s="3"/>
      <c r="M471" s="2"/>
      <c r="N471" s="3"/>
      <c r="O471" s="23"/>
      <c r="P471" s="2"/>
      <c r="Q471" s="2"/>
      <c r="R471" s="23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</row>
    <row r="472" spans="1:40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1"/>
      <c r="J472" s="79"/>
      <c r="K472" s="3"/>
      <c r="L472" s="3"/>
      <c r="M472" s="2"/>
      <c r="N472" s="3"/>
      <c r="O472" s="23"/>
      <c r="P472" s="2"/>
      <c r="Q472" s="2"/>
      <c r="R472" s="23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</row>
    <row r="473" spans="1:40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1"/>
      <c r="J473" s="79"/>
      <c r="K473" s="3"/>
      <c r="L473" s="3"/>
      <c r="M473" s="2"/>
      <c r="N473" s="3"/>
      <c r="O473" s="23"/>
      <c r="P473" s="2"/>
      <c r="Q473" s="2"/>
      <c r="R473" s="23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</row>
    <row r="474" spans="1:40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1"/>
      <c r="J474" s="79"/>
      <c r="K474" s="3"/>
      <c r="L474" s="3"/>
      <c r="M474" s="2"/>
      <c r="N474" s="3"/>
      <c r="O474" s="23"/>
      <c r="P474" s="2"/>
      <c r="Q474" s="2"/>
      <c r="R474" s="23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</row>
    <row r="475" spans="1:40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1"/>
      <c r="J475" s="79"/>
      <c r="K475" s="3"/>
      <c r="L475" s="3"/>
      <c r="M475" s="2"/>
      <c r="N475" s="3"/>
      <c r="O475" s="23"/>
      <c r="P475" s="2"/>
      <c r="Q475" s="2"/>
      <c r="R475" s="23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</row>
    <row r="476" spans="1:40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1"/>
      <c r="J476" s="79"/>
      <c r="K476" s="3"/>
      <c r="L476" s="3"/>
      <c r="M476" s="2"/>
      <c r="N476" s="3"/>
      <c r="O476" s="23"/>
      <c r="P476" s="2"/>
      <c r="Q476" s="2"/>
      <c r="R476" s="23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</row>
    <row r="477" spans="1:40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1"/>
      <c r="J477" s="79"/>
      <c r="K477" s="3"/>
      <c r="L477" s="3"/>
      <c r="M477" s="2"/>
      <c r="N477" s="3"/>
      <c r="O477" s="23"/>
      <c r="P477" s="2"/>
      <c r="Q477" s="2"/>
      <c r="R477" s="23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</row>
    <row r="478" spans="1:40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1"/>
      <c r="J478" s="79"/>
      <c r="K478" s="3"/>
      <c r="L478" s="3"/>
      <c r="M478" s="2"/>
      <c r="N478" s="3"/>
      <c r="O478" s="23"/>
      <c r="P478" s="2"/>
      <c r="Q478" s="2"/>
      <c r="R478" s="23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</row>
    <row r="479" spans="1:40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1"/>
      <c r="J479" s="79"/>
      <c r="K479" s="3"/>
      <c r="L479" s="3"/>
      <c r="M479" s="2"/>
      <c r="N479" s="3"/>
      <c r="O479" s="23"/>
      <c r="P479" s="2"/>
      <c r="Q479" s="2"/>
      <c r="R479" s="23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</row>
    <row r="480" spans="1:40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1"/>
      <c r="J480" s="79"/>
      <c r="K480" s="3"/>
      <c r="L480" s="3"/>
      <c r="M480" s="2"/>
      <c r="N480" s="3"/>
      <c r="O480" s="23"/>
      <c r="P480" s="2"/>
      <c r="Q480" s="2"/>
      <c r="R480" s="23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</row>
    <row r="481" spans="1:40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1"/>
      <c r="J481" s="79"/>
      <c r="K481" s="3"/>
      <c r="L481" s="3"/>
      <c r="M481" s="2"/>
      <c r="N481" s="3"/>
      <c r="O481" s="23"/>
      <c r="P481" s="2"/>
      <c r="Q481" s="2"/>
      <c r="R481" s="23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</row>
    <row r="482" spans="1:40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1"/>
      <c r="J482" s="79"/>
      <c r="K482" s="3"/>
      <c r="L482" s="3"/>
      <c r="M482" s="2"/>
      <c r="N482" s="3"/>
      <c r="O482" s="23"/>
      <c r="P482" s="2"/>
      <c r="Q482" s="2"/>
      <c r="R482" s="23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</row>
    <row r="483" spans="1:40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1"/>
      <c r="J483" s="79"/>
      <c r="K483" s="3"/>
      <c r="L483" s="3"/>
      <c r="M483" s="2"/>
      <c r="N483" s="3"/>
      <c r="O483" s="23"/>
      <c r="P483" s="2"/>
      <c r="Q483" s="2"/>
      <c r="R483" s="23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</row>
    <row r="484" spans="1:40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1"/>
      <c r="J484" s="79"/>
      <c r="K484" s="3"/>
      <c r="L484" s="3"/>
      <c r="M484" s="2"/>
      <c r="N484" s="3"/>
      <c r="O484" s="23"/>
      <c r="P484" s="2"/>
      <c r="Q484" s="2"/>
      <c r="R484" s="23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</row>
    <row r="485" spans="1:40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1"/>
      <c r="J485" s="79"/>
      <c r="K485" s="3"/>
      <c r="L485" s="3"/>
      <c r="M485" s="2"/>
      <c r="N485" s="3"/>
      <c r="O485" s="23"/>
      <c r="P485" s="2"/>
      <c r="Q485" s="2"/>
      <c r="R485" s="23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</row>
    <row r="486" spans="1:40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1"/>
      <c r="J486" s="79"/>
      <c r="K486" s="3"/>
      <c r="L486" s="3"/>
      <c r="M486" s="2"/>
      <c r="N486" s="3"/>
      <c r="O486" s="23"/>
      <c r="P486" s="2"/>
      <c r="Q486" s="2"/>
      <c r="R486" s="23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</row>
    <row r="487" spans="1:40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1"/>
      <c r="J487" s="79"/>
      <c r="K487" s="3"/>
      <c r="L487" s="3"/>
      <c r="M487" s="2"/>
      <c r="N487" s="3"/>
      <c r="O487" s="23"/>
      <c r="P487" s="2"/>
      <c r="Q487" s="2"/>
      <c r="R487" s="23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</row>
    <row r="488" spans="1:40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1"/>
      <c r="J488" s="79"/>
      <c r="K488" s="3"/>
      <c r="L488" s="3"/>
      <c r="M488" s="2"/>
      <c r="N488" s="3"/>
      <c r="O488" s="23"/>
      <c r="P488" s="2"/>
      <c r="Q488" s="2"/>
      <c r="R488" s="23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</row>
    <row r="489" spans="1:40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1"/>
      <c r="J489" s="79"/>
      <c r="K489" s="3"/>
      <c r="L489" s="3"/>
      <c r="M489" s="2"/>
      <c r="N489" s="3"/>
      <c r="O489" s="23"/>
      <c r="P489" s="2"/>
      <c r="Q489" s="2"/>
      <c r="R489" s="23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</row>
    <row r="490" spans="1:40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1"/>
      <c r="J490" s="79"/>
      <c r="K490" s="3"/>
      <c r="L490" s="3"/>
      <c r="M490" s="2"/>
      <c r="N490" s="3"/>
      <c r="O490" s="23"/>
      <c r="P490" s="2"/>
      <c r="Q490" s="2"/>
      <c r="R490" s="23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</row>
    <row r="491" spans="1:40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1"/>
      <c r="J491" s="79"/>
      <c r="K491" s="3"/>
      <c r="L491" s="3"/>
      <c r="M491" s="2"/>
      <c r="N491" s="3"/>
      <c r="O491" s="23"/>
      <c r="P491" s="2"/>
      <c r="Q491" s="2"/>
      <c r="R491" s="23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</row>
    <row r="492" spans="1:40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1"/>
      <c r="J492" s="79"/>
      <c r="K492" s="3"/>
      <c r="L492" s="3"/>
      <c r="M492" s="2"/>
      <c r="N492" s="3"/>
      <c r="O492" s="23"/>
      <c r="P492" s="2"/>
      <c r="Q492" s="2"/>
      <c r="R492" s="23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</row>
    <row r="493" spans="1:40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1"/>
      <c r="J493" s="79"/>
      <c r="K493" s="3"/>
      <c r="L493" s="3"/>
      <c r="M493" s="2"/>
      <c r="N493" s="3"/>
      <c r="O493" s="23"/>
      <c r="P493" s="2"/>
      <c r="Q493" s="2"/>
      <c r="R493" s="23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</row>
    <row r="494" spans="1:40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1"/>
      <c r="J494" s="79"/>
      <c r="K494" s="3"/>
      <c r="L494" s="3"/>
      <c r="M494" s="2"/>
      <c r="N494" s="3"/>
      <c r="O494" s="23"/>
      <c r="P494" s="2"/>
      <c r="Q494" s="2"/>
      <c r="R494" s="23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</row>
    <row r="495" spans="1:40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1"/>
      <c r="J495" s="79"/>
      <c r="K495" s="3"/>
      <c r="L495" s="3"/>
      <c r="M495" s="2"/>
      <c r="N495" s="3"/>
      <c r="O495" s="23"/>
      <c r="P495" s="2"/>
      <c r="Q495" s="2"/>
      <c r="R495" s="23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</row>
    <row r="496" spans="1:40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1"/>
      <c r="J496" s="79"/>
      <c r="K496" s="3"/>
      <c r="L496" s="3"/>
      <c r="M496" s="2"/>
      <c r="N496" s="3"/>
      <c r="O496" s="23"/>
      <c r="P496" s="2"/>
      <c r="Q496" s="2"/>
      <c r="R496" s="23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</row>
    <row r="497" spans="1:40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1"/>
      <c r="J497" s="79"/>
      <c r="K497" s="3"/>
      <c r="L497" s="3"/>
      <c r="M497" s="2"/>
      <c r="N497" s="3"/>
      <c r="O497" s="23"/>
      <c r="P497" s="2"/>
      <c r="Q497" s="2"/>
      <c r="R497" s="23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</row>
    <row r="498" spans="1:40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1"/>
      <c r="J498" s="79"/>
      <c r="K498" s="3"/>
      <c r="L498" s="3"/>
      <c r="M498" s="2"/>
      <c r="N498" s="3"/>
      <c r="O498" s="23"/>
      <c r="P498" s="2"/>
      <c r="Q498" s="2"/>
      <c r="R498" s="23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</row>
    <row r="499" spans="1:40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1"/>
      <c r="J499" s="79"/>
      <c r="K499" s="3"/>
      <c r="L499" s="3"/>
      <c r="M499" s="2"/>
      <c r="N499" s="3"/>
      <c r="O499" s="23"/>
      <c r="P499" s="2"/>
      <c r="Q499" s="2"/>
      <c r="R499" s="23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</row>
    <row r="500" spans="1:40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1"/>
      <c r="J500" s="79"/>
      <c r="K500" s="3"/>
      <c r="L500" s="3"/>
      <c r="M500" s="2"/>
      <c r="N500" s="3"/>
      <c r="O500" s="23"/>
      <c r="P500" s="2"/>
      <c r="Q500" s="2"/>
      <c r="R500" s="23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</row>
    <row r="501" spans="1:40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1"/>
      <c r="J501" s="79"/>
      <c r="K501" s="3"/>
      <c r="L501" s="3"/>
      <c r="M501" s="2"/>
      <c r="N501" s="3"/>
      <c r="O501" s="23"/>
      <c r="P501" s="2"/>
      <c r="Q501" s="2"/>
      <c r="R501" s="23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</row>
    <row r="502" spans="1:40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1"/>
      <c r="J502" s="79"/>
      <c r="K502" s="3"/>
      <c r="L502" s="3"/>
      <c r="M502" s="2"/>
      <c r="N502" s="3"/>
      <c r="O502" s="23"/>
      <c r="P502" s="2"/>
      <c r="Q502" s="2"/>
      <c r="R502" s="23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</row>
    <row r="503" spans="1:40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1"/>
      <c r="J503" s="79"/>
      <c r="K503" s="3"/>
      <c r="L503" s="3"/>
      <c r="M503" s="2"/>
      <c r="N503" s="3"/>
      <c r="O503" s="23"/>
      <c r="P503" s="2"/>
      <c r="Q503" s="2"/>
      <c r="R503" s="23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</row>
    <row r="504" spans="1:40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1"/>
      <c r="J504" s="79"/>
      <c r="K504" s="3"/>
      <c r="L504" s="3"/>
      <c r="M504" s="2"/>
      <c r="N504" s="3"/>
      <c r="O504" s="23"/>
      <c r="P504" s="2"/>
      <c r="Q504" s="2"/>
      <c r="R504" s="23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</row>
    <row r="505" spans="1:40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1"/>
      <c r="J505" s="79"/>
      <c r="K505" s="3"/>
      <c r="L505" s="3"/>
      <c r="M505" s="2"/>
      <c r="N505" s="3"/>
      <c r="O505" s="23"/>
      <c r="P505" s="2"/>
      <c r="Q505" s="2"/>
      <c r="R505" s="23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</row>
    <row r="506" spans="1:40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1"/>
      <c r="J506" s="79"/>
      <c r="K506" s="3"/>
      <c r="L506" s="3"/>
      <c r="M506" s="2"/>
      <c r="N506" s="3"/>
      <c r="O506" s="23"/>
      <c r="P506" s="2"/>
      <c r="Q506" s="2"/>
      <c r="R506" s="23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</row>
    <row r="507" spans="1:40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1"/>
      <c r="J507" s="79"/>
      <c r="K507" s="3"/>
      <c r="L507" s="3"/>
      <c r="M507" s="2"/>
      <c r="N507" s="3"/>
      <c r="O507" s="23"/>
      <c r="P507" s="2"/>
      <c r="Q507" s="2"/>
      <c r="R507" s="23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</row>
    <row r="508" spans="1:40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1"/>
      <c r="J508" s="79"/>
      <c r="K508" s="3"/>
      <c r="L508" s="3"/>
      <c r="M508" s="2"/>
      <c r="N508" s="3"/>
      <c r="O508" s="23"/>
      <c r="P508" s="2"/>
      <c r="Q508" s="2"/>
      <c r="R508" s="23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</row>
    <row r="509" spans="1:40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1"/>
      <c r="J509" s="79"/>
      <c r="K509" s="3"/>
      <c r="L509" s="3"/>
      <c r="M509" s="2"/>
      <c r="N509" s="3"/>
      <c r="O509" s="23"/>
      <c r="P509" s="2"/>
      <c r="Q509" s="2"/>
      <c r="R509" s="23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</row>
    <row r="510" spans="1:40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1"/>
      <c r="J510" s="79"/>
      <c r="K510" s="3"/>
      <c r="L510" s="3"/>
      <c r="M510" s="2"/>
      <c r="N510" s="3"/>
      <c r="O510" s="23"/>
      <c r="P510" s="2"/>
      <c r="Q510" s="2"/>
      <c r="R510" s="23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</row>
    <row r="511" spans="1:40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1"/>
      <c r="J511" s="79"/>
      <c r="K511" s="3"/>
      <c r="L511" s="3"/>
      <c r="M511" s="2"/>
      <c r="N511" s="3"/>
      <c r="O511" s="23"/>
      <c r="P511" s="2"/>
      <c r="Q511" s="2"/>
      <c r="R511" s="23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</row>
    <row r="512" spans="1:40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1"/>
      <c r="J512" s="79"/>
      <c r="K512" s="3"/>
      <c r="L512" s="3"/>
      <c r="M512" s="2"/>
      <c r="N512" s="3"/>
      <c r="O512" s="23"/>
      <c r="P512" s="2"/>
      <c r="Q512" s="2"/>
      <c r="R512" s="23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</row>
    <row r="513" spans="1:40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1"/>
      <c r="J513" s="79"/>
      <c r="K513" s="3"/>
      <c r="L513" s="3"/>
      <c r="M513" s="2"/>
      <c r="N513" s="3"/>
      <c r="O513" s="23"/>
      <c r="P513" s="2"/>
      <c r="Q513" s="2"/>
      <c r="R513" s="23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</row>
    <row r="514" spans="1:40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1"/>
      <c r="J514" s="79"/>
      <c r="K514" s="3"/>
      <c r="L514" s="3"/>
      <c r="M514" s="2"/>
      <c r="N514" s="3"/>
      <c r="O514" s="23"/>
      <c r="P514" s="2"/>
      <c r="Q514" s="2"/>
      <c r="R514" s="23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</row>
    <row r="515" spans="1:40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1"/>
      <c r="J515" s="79"/>
      <c r="K515" s="3"/>
      <c r="L515" s="3"/>
      <c r="M515" s="2"/>
      <c r="N515" s="3"/>
      <c r="O515" s="23"/>
      <c r="P515" s="2"/>
      <c r="Q515" s="2"/>
      <c r="R515" s="23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</row>
    <row r="516" spans="1:40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1"/>
      <c r="J516" s="79"/>
      <c r="K516" s="3"/>
      <c r="L516" s="3"/>
      <c r="M516" s="2"/>
      <c r="N516" s="3"/>
      <c r="O516" s="23"/>
      <c r="P516" s="2"/>
      <c r="Q516" s="2"/>
      <c r="R516" s="23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</row>
    <row r="517" spans="1:40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1"/>
      <c r="J517" s="79"/>
      <c r="K517" s="3"/>
      <c r="L517" s="3"/>
      <c r="M517" s="2"/>
      <c r="N517" s="3"/>
      <c r="O517" s="23"/>
      <c r="P517" s="2"/>
      <c r="Q517" s="2"/>
      <c r="R517" s="23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</row>
    <row r="518" spans="1:40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1"/>
      <c r="J518" s="79"/>
      <c r="K518" s="3"/>
      <c r="L518" s="3"/>
      <c r="M518" s="2"/>
      <c r="N518" s="3"/>
      <c r="O518" s="23"/>
      <c r="P518" s="2"/>
      <c r="Q518" s="2"/>
      <c r="R518" s="23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</row>
    <row r="519" spans="1:40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1"/>
      <c r="J519" s="79"/>
      <c r="K519" s="3"/>
      <c r="L519" s="3"/>
      <c r="M519" s="2"/>
      <c r="N519" s="3"/>
      <c r="O519" s="23"/>
      <c r="P519" s="2"/>
      <c r="Q519" s="2"/>
      <c r="R519" s="23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</row>
    <row r="520" spans="1:40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1"/>
      <c r="J520" s="79"/>
      <c r="K520" s="3"/>
      <c r="L520" s="3"/>
      <c r="M520" s="2"/>
      <c r="N520" s="3"/>
      <c r="O520" s="23"/>
      <c r="P520" s="2"/>
      <c r="Q520" s="2"/>
      <c r="R520" s="23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</row>
    <row r="521" spans="1:40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1"/>
      <c r="J521" s="79"/>
      <c r="K521" s="3"/>
      <c r="L521" s="3"/>
      <c r="M521" s="2"/>
      <c r="N521" s="3"/>
      <c r="O521" s="23"/>
      <c r="P521" s="2"/>
      <c r="Q521" s="2"/>
      <c r="R521" s="23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</row>
    <row r="522" spans="1:40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1"/>
      <c r="J522" s="79"/>
      <c r="K522" s="3"/>
      <c r="L522" s="3"/>
      <c r="M522" s="2"/>
      <c r="N522" s="3"/>
      <c r="O522" s="23"/>
      <c r="P522" s="2"/>
      <c r="Q522" s="2"/>
      <c r="R522" s="23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</row>
    <row r="523" spans="1:40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1"/>
      <c r="J523" s="79"/>
      <c r="K523" s="3"/>
      <c r="L523" s="3"/>
      <c r="M523" s="2"/>
      <c r="N523" s="3"/>
      <c r="O523" s="23"/>
      <c r="P523" s="2"/>
      <c r="Q523" s="2"/>
      <c r="R523" s="23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</row>
    <row r="524" spans="1:40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1"/>
      <c r="J524" s="79"/>
      <c r="K524" s="3"/>
      <c r="L524" s="3"/>
      <c r="M524" s="2"/>
      <c r="N524" s="3"/>
      <c r="O524" s="23"/>
      <c r="P524" s="2"/>
      <c r="Q524" s="2"/>
      <c r="R524" s="23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</row>
    <row r="525" spans="1:40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1"/>
      <c r="J525" s="79"/>
      <c r="K525" s="3"/>
      <c r="L525" s="3"/>
      <c r="M525" s="2"/>
      <c r="N525" s="3"/>
      <c r="O525" s="23"/>
      <c r="P525" s="2"/>
      <c r="Q525" s="2"/>
      <c r="R525" s="23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</row>
    <row r="526" spans="1:40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1"/>
      <c r="J526" s="79"/>
      <c r="K526" s="3"/>
      <c r="L526" s="3"/>
      <c r="M526" s="2"/>
      <c r="N526" s="3"/>
      <c r="O526" s="23"/>
      <c r="P526" s="2"/>
      <c r="Q526" s="2"/>
      <c r="R526" s="23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</row>
    <row r="527" spans="1:40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1"/>
      <c r="J527" s="79"/>
      <c r="K527" s="3"/>
      <c r="L527" s="3"/>
      <c r="M527" s="2"/>
      <c r="N527" s="3"/>
      <c r="O527" s="23"/>
      <c r="P527" s="2"/>
      <c r="Q527" s="2"/>
      <c r="R527" s="23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</row>
    <row r="528" spans="1:40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1"/>
      <c r="J528" s="79"/>
      <c r="K528" s="3"/>
      <c r="L528" s="3"/>
      <c r="M528" s="2"/>
      <c r="N528" s="3"/>
      <c r="O528" s="23"/>
      <c r="P528" s="2"/>
      <c r="Q528" s="2"/>
      <c r="R528" s="23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</row>
    <row r="529" spans="1:40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1"/>
      <c r="J529" s="79"/>
      <c r="K529" s="3"/>
      <c r="L529" s="3"/>
      <c r="M529" s="2"/>
      <c r="N529" s="3"/>
      <c r="O529" s="23"/>
      <c r="P529" s="2"/>
      <c r="Q529" s="2"/>
      <c r="R529" s="23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</row>
    <row r="530" spans="1:40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1"/>
      <c r="J530" s="79"/>
      <c r="K530" s="3"/>
      <c r="L530" s="3"/>
      <c r="M530" s="2"/>
      <c r="N530" s="3"/>
      <c r="O530" s="23"/>
      <c r="P530" s="2"/>
      <c r="Q530" s="2"/>
      <c r="R530" s="23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</row>
    <row r="531" spans="1:40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1"/>
      <c r="J531" s="79"/>
      <c r="K531" s="3"/>
      <c r="L531" s="3"/>
      <c r="M531" s="2"/>
      <c r="N531" s="3"/>
      <c r="O531" s="23"/>
      <c r="P531" s="2"/>
      <c r="Q531" s="2"/>
      <c r="R531" s="23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</row>
    <row r="532" spans="1:40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1"/>
      <c r="J532" s="79"/>
      <c r="K532" s="3"/>
      <c r="L532" s="3"/>
      <c r="M532" s="2"/>
      <c r="N532" s="3"/>
      <c r="O532" s="23"/>
      <c r="P532" s="2"/>
      <c r="Q532" s="2"/>
      <c r="R532" s="23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</row>
    <row r="533" spans="1:40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1"/>
      <c r="J533" s="79"/>
      <c r="K533" s="3"/>
      <c r="L533" s="3"/>
      <c r="M533" s="2"/>
      <c r="N533" s="3"/>
      <c r="O533" s="23"/>
      <c r="P533" s="2"/>
      <c r="Q533" s="2"/>
      <c r="R533" s="23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</row>
    <row r="534" spans="1:40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1"/>
      <c r="J534" s="79"/>
      <c r="K534" s="3"/>
      <c r="L534" s="3"/>
      <c r="M534" s="2"/>
      <c r="N534" s="3"/>
      <c r="O534" s="23"/>
      <c r="P534" s="2"/>
      <c r="Q534" s="2"/>
      <c r="R534" s="23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</row>
    <row r="535" spans="1:40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1"/>
      <c r="J535" s="79"/>
      <c r="K535" s="3"/>
      <c r="L535" s="3"/>
      <c r="M535" s="2"/>
      <c r="N535" s="3"/>
      <c r="O535" s="23"/>
      <c r="P535" s="2"/>
      <c r="Q535" s="2"/>
      <c r="R535" s="23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</row>
    <row r="536" spans="1:40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1"/>
      <c r="J536" s="79"/>
      <c r="K536" s="3"/>
      <c r="L536" s="3"/>
      <c r="M536" s="2"/>
      <c r="N536" s="3"/>
      <c r="O536" s="23"/>
      <c r="P536" s="2"/>
      <c r="Q536" s="2"/>
      <c r="R536" s="23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</row>
    <row r="537" spans="1:40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1"/>
      <c r="J537" s="79"/>
      <c r="K537" s="3"/>
      <c r="L537" s="3"/>
      <c r="M537" s="2"/>
      <c r="N537" s="3"/>
      <c r="O537" s="23"/>
      <c r="P537" s="2"/>
      <c r="Q537" s="2"/>
      <c r="R537" s="23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</row>
    <row r="538" spans="1:40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1"/>
      <c r="J538" s="79"/>
      <c r="K538" s="3"/>
      <c r="L538" s="3"/>
      <c r="M538" s="2"/>
      <c r="N538" s="3"/>
      <c r="O538" s="23"/>
      <c r="P538" s="2"/>
      <c r="Q538" s="2"/>
      <c r="R538" s="23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</row>
    <row r="539" spans="1:40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1"/>
      <c r="J539" s="79"/>
      <c r="K539" s="3"/>
      <c r="L539" s="3"/>
      <c r="M539" s="2"/>
      <c r="N539" s="3"/>
      <c r="O539" s="23"/>
      <c r="P539" s="2"/>
      <c r="Q539" s="2"/>
      <c r="R539" s="23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</row>
    <row r="540" spans="1:40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1"/>
      <c r="J540" s="79"/>
      <c r="K540" s="3"/>
      <c r="L540" s="3"/>
      <c r="M540" s="2"/>
      <c r="N540" s="3"/>
      <c r="O540" s="23"/>
      <c r="P540" s="2"/>
      <c r="Q540" s="2"/>
      <c r="R540" s="23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</row>
    <row r="541" spans="1:40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1"/>
      <c r="J541" s="79"/>
      <c r="K541" s="3"/>
      <c r="L541" s="3"/>
      <c r="M541" s="2"/>
      <c r="N541" s="3"/>
      <c r="O541" s="23"/>
      <c r="P541" s="2"/>
      <c r="Q541" s="2"/>
      <c r="R541" s="23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</row>
    <row r="542" spans="1:40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1"/>
      <c r="J542" s="79"/>
      <c r="K542" s="3"/>
      <c r="L542" s="3"/>
      <c r="M542" s="2"/>
      <c r="N542" s="3"/>
      <c r="O542" s="23"/>
      <c r="P542" s="2"/>
      <c r="Q542" s="2"/>
      <c r="R542" s="23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</row>
    <row r="543" spans="1:40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1"/>
      <c r="J543" s="79"/>
      <c r="K543" s="3"/>
      <c r="L543" s="3"/>
      <c r="M543" s="2"/>
      <c r="N543" s="3"/>
      <c r="O543" s="23"/>
      <c r="P543" s="2"/>
      <c r="Q543" s="2"/>
      <c r="R543" s="23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</row>
    <row r="544" spans="1:40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1"/>
      <c r="J544" s="79"/>
      <c r="K544" s="3"/>
      <c r="L544" s="3"/>
      <c r="M544" s="2"/>
      <c r="N544" s="3"/>
      <c r="O544" s="23"/>
      <c r="P544" s="2"/>
      <c r="Q544" s="2"/>
      <c r="R544" s="23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</row>
    <row r="545" spans="1:40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1"/>
      <c r="J545" s="79"/>
      <c r="K545" s="3"/>
      <c r="L545" s="3"/>
      <c r="M545" s="2"/>
      <c r="N545" s="3"/>
      <c r="O545" s="23"/>
      <c r="P545" s="2"/>
      <c r="Q545" s="2"/>
      <c r="R545" s="23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</row>
    <row r="546" spans="1:40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1"/>
      <c r="J546" s="79"/>
      <c r="K546" s="3"/>
      <c r="L546" s="3"/>
      <c r="M546" s="2"/>
      <c r="N546" s="3"/>
      <c r="O546" s="23"/>
      <c r="P546" s="2"/>
      <c r="Q546" s="2"/>
      <c r="R546" s="23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</row>
    <row r="547" spans="1:40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1"/>
      <c r="J547" s="79"/>
      <c r="K547" s="3"/>
      <c r="L547" s="3"/>
      <c r="M547" s="2"/>
      <c r="N547" s="3"/>
      <c r="O547" s="23"/>
      <c r="P547" s="2"/>
      <c r="Q547" s="2"/>
      <c r="R547" s="23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</row>
    <row r="548" spans="1:40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1"/>
      <c r="J548" s="79"/>
      <c r="K548" s="3"/>
      <c r="L548" s="3"/>
      <c r="M548" s="2"/>
      <c r="N548" s="3"/>
      <c r="O548" s="23"/>
      <c r="P548" s="2"/>
      <c r="Q548" s="2"/>
      <c r="R548" s="23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</row>
    <row r="549" spans="1:40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1"/>
      <c r="J549" s="79"/>
      <c r="K549" s="3"/>
      <c r="L549" s="3"/>
      <c r="M549" s="2"/>
      <c r="N549" s="3"/>
      <c r="O549" s="23"/>
      <c r="P549" s="2"/>
      <c r="Q549" s="2"/>
      <c r="R549" s="23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</row>
    <row r="550" spans="1:40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1"/>
      <c r="J550" s="79"/>
      <c r="K550" s="3"/>
      <c r="L550" s="3"/>
      <c r="M550" s="2"/>
      <c r="N550" s="3"/>
      <c r="O550" s="23"/>
      <c r="P550" s="2"/>
      <c r="Q550" s="2"/>
      <c r="R550" s="23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</row>
    <row r="551" spans="1:40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1"/>
      <c r="J551" s="79"/>
      <c r="K551" s="3"/>
      <c r="L551" s="3"/>
      <c r="M551" s="2"/>
      <c r="N551" s="3"/>
      <c r="O551" s="23"/>
      <c r="P551" s="2"/>
      <c r="Q551" s="2"/>
      <c r="R551" s="23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</row>
    <row r="552" spans="1:40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1"/>
      <c r="J552" s="79"/>
      <c r="K552" s="3"/>
      <c r="L552" s="3"/>
      <c r="M552" s="2"/>
      <c r="N552" s="3"/>
      <c r="O552" s="23"/>
      <c r="P552" s="2"/>
      <c r="Q552" s="2"/>
      <c r="R552" s="23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</row>
    <row r="553" spans="1:40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1"/>
      <c r="J553" s="79"/>
      <c r="K553" s="3"/>
      <c r="L553" s="3"/>
      <c r="M553" s="2"/>
      <c r="N553" s="3"/>
      <c r="O553" s="23"/>
      <c r="P553" s="2"/>
      <c r="Q553" s="2"/>
      <c r="R553" s="23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</row>
    <row r="554" spans="1:40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1"/>
      <c r="J554" s="79"/>
      <c r="K554" s="3"/>
      <c r="L554" s="3"/>
      <c r="M554" s="2"/>
      <c r="N554" s="3"/>
      <c r="O554" s="23"/>
      <c r="P554" s="2"/>
      <c r="Q554" s="2"/>
      <c r="R554" s="23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</row>
    <row r="555" spans="1:40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1"/>
      <c r="J555" s="79"/>
      <c r="K555" s="3"/>
      <c r="L555" s="3"/>
      <c r="M555" s="2"/>
      <c r="N555" s="3"/>
      <c r="O555" s="23"/>
      <c r="P555" s="2"/>
      <c r="Q555" s="2"/>
      <c r="R555" s="23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</row>
    <row r="556" spans="1:40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1"/>
      <c r="J556" s="79"/>
      <c r="K556" s="3"/>
      <c r="L556" s="3"/>
      <c r="M556" s="2"/>
      <c r="N556" s="3"/>
      <c r="O556" s="23"/>
      <c r="P556" s="2"/>
      <c r="Q556" s="2"/>
      <c r="R556" s="23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</row>
    <row r="557" spans="1:40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1"/>
      <c r="J557" s="79"/>
      <c r="K557" s="3"/>
      <c r="L557" s="3"/>
      <c r="M557" s="2"/>
      <c r="N557" s="3"/>
      <c r="O557" s="23"/>
      <c r="P557" s="2"/>
      <c r="Q557" s="2"/>
      <c r="R557" s="23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</row>
    <row r="558" spans="1:40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1"/>
      <c r="J558" s="79"/>
      <c r="K558" s="3"/>
      <c r="L558" s="3"/>
      <c r="M558" s="2"/>
      <c r="N558" s="3"/>
      <c r="O558" s="23"/>
      <c r="P558" s="2"/>
      <c r="Q558" s="2"/>
      <c r="R558" s="23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</row>
    <row r="559" spans="1:40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1"/>
      <c r="J559" s="79"/>
      <c r="K559" s="3"/>
      <c r="L559" s="3"/>
      <c r="M559" s="2"/>
      <c r="N559" s="3"/>
      <c r="O559" s="23"/>
      <c r="P559" s="2"/>
      <c r="Q559" s="2"/>
      <c r="R559" s="23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</row>
    <row r="560" spans="1:40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1"/>
      <c r="J560" s="79"/>
      <c r="K560" s="3"/>
      <c r="L560" s="3"/>
      <c r="M560" s="2"/>
      <c r="N560" s="3"/>
      <c r="O560" s="23"/>
      <c r="P560" s="2"/>
      <c r="Q560" s="2"/>
      <c r="R560" s="23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</row>
    <row r="561" spans="1:40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1"/>
      <c r="J561" s="79"/>
      <c r="K561" s="3"/>
      <c r="L561" s="3"/>
      <c r="M561" s="2"/>
      <c r="N561" s="3"/>
      <c r="O561" s="23"/>
      <c r="P561" s="2"/>
      <c r="Q561" s="2"/>
      <c r="R561" s="23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</row>
    <row r="562" spans="1:40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1"/>
      <c r="J562" s="79"/>
      <c r="K562" s="3"/>
      <c r="L562" s="3"/>
      <c r="M562" s="2"/>
      <c r="N562" s="3"/>
      <c r="O562" s="23"/>
      <c r="P562" s="2"/>
      <c r="Q562" s="2"/>
      <c r="R562" s="23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</row>
    <row r="563" spans="1:40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1"/>
      <c r="J563" s="79"/>
      <c r="K563" s="3"/>
      <c r="L563" s="3"/>
      <c r="M563" s="2"/>
      <c r="N563" s="3"/>
      <c r="O563" s="23"/>
      <c r="P563" s="2"/>
      <c r="Q563" s="2"/>
      <c r="R563" s="23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</row>
    <row r="564" spans="1:40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1"/>
      <c r="J564" s="79"/>
      <c r="K564" s="3"/>
      <c r="L564" s="3"/>
      <c r="M564" s="2"/>
      <c r="N564" s="3"/>
      <c r="O564" s="23"/>
      <c r="P564" s="2"/>
      <c r="Q564" s="2"/>
      <c r="R564" s="23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</row>
    <row r="565" spans="1:40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1"/>
      <c r="J565" s="79"/>
      <c r="K565" s="3"/>
      <c r="L565" s="3"/>
      <c r="M565" s="2"/>
      <c r="N565" s="3"/>
      <c r="O565" s="23"/>
      <c r="P565" s="2"/>
      <c r="Q565" s="2"/>
      <c r="R565" s="23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</row>
    <row r="566" spans="1:40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1"/>
      <c r="J566" s="79"/>
      <c r="K566" s="3"/>
      <c r="L566" s="3"/>
      <c r="M566" s="2"/>
      <c r="N566" s="3"/>
      <c r="O566" s="23"/>
      <c r="P566" s="2"/>
      <c r="Q566" s="2"/>
      <c r="R566" s="23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</row>
    <row r="567" spans="1:40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1"/>
      <c r="J567" s="79"/>
      <c r="K567" s="3"/>
      <c r="L567" s="3"/>
      <c r="M567" s="2"/>
      <c r="N567" s="3"/>
      <c r="O567" s="23"/>
      <c r="P567" s="2"/>
      <c r="Q567" s="2"/>
      <c r="R567" s="23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</row>
    <row r="568" spans="1:40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1"/>
      <c r="J568" s="79"/>
      <c r="K568" s="3"/>
      <c r="L568" s="3"/>
      <c r="M568" s="2"/>
      <c r="N568" s="3"/>
      <c r="O568" s="23"/>
      <c r="P568" s="2"/>
      <c r="Q568" s="2"/>
      <c r="R568" s="23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</row>
    <row r="569" spans="1:40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1"/>
      <c r="J569" s="79"/>
      <c r="K569" s="3"/>
      <c r="L569" s="3"/>
      <c r="M569" s="2"/>
      <c r="N569" s="3"/>
      <c r="O569" s="23"/>
      <c r="P569" s="2"/>
      <c r="Q569" s="2"/>
      <c r="R569" s="23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</row>
    <row r="570" spans="1:40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1"/>
      <c r="J570" s="79"/>
      <c r="K570" s="3"/>
      <c r="L570" s="3"/>
      <c r="M570" s="2"/>
      <c r="N570" s="3"/>
      <c r="O570" s="23"/>
      <c r="P570" s="2"/>
      <c r="Q570" s="2"/>
      <c r="R570" s="23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</row>
    <row r="571" spans="1:40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1"/>
      <c r="J571" s="79"/>
      <c r="K571" s="3"/>
      <c r="L571" s="3"/>
      <c r="M571" s="2"/>
      <c r="N571" s="3"/>
      <c r="O571" s="23"/>
      <c r="P571" s="2"/>
      <c r="Q571" s="2"/>
      <c r="R571" s="23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</row>
    <row r="572" spans="1:40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1"/>
      <c r="J572" s="79"/>
      <c r="K572" s="3"/>
      <c r="L572" s="3"/>
      <c r="M572" s="2"/>
      <c r="N572" s="3"/>
      <c r="O572" s="23"/>
      <c r="P572" s="2"/>
      <c r="Q572" s="2"/>
      <c r="R572" s="23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</row>
    <row r="573" spans="1:40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1"/>
      <c r="J573" s="79"/>
      <c r="K573" s="3"/>
      <c r="L573" s="3"/>
      <c r="M573" s="2"/>
      <c r="N573" s="3"/>
      <c r="O573" s="23"/>
      <c r="P573" s="2"/>
      <c r="Q573" s="2"/>
      <c r="R573" s="23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</row>
    <row r="574" spans="1:40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1"/>
      <c r="J574" s="79"/>
      <c r="K574" s="3"/>
      <c r="L574" s="3"/>
      <c r="M574" s="2"/>
      <c r="N574" s="3"/>
      <c r="O574" s="23"/>
      <c r="P574" s="2"/>
      <c r="Q574" s="2"/>
      <c r="R574" s="23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</row>
    <row r="575" spans="1:40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1"/>
      <c r="J575" s="79"/>
      <c r="K575" s="3"/>
      <c r="L575" s="3"/>
      <c r="M575" s="2"/>
      <c r="N575" s="3"/>
      <c r="O575" s="23"/>
      <c r="P575" s="2"/>
      <c r="Q575" s="2"/>
      <c r="R575" s="23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</row>
    <row r="576" spans="1:40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1"/>
      <c r="J576" s="79"/>
      <c r="K576" s="3"/>
      <c r="L576" s="3"/>
      <c r="M576" s="2"/>
      <c r="N576" s="3"/>
      <c r="O576" s="23"/>
      <c r="P576" s="2"/>
      <c r="Q576" s="2"/>
      <c r="R576" s="23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</row>
    <row r="577" spans="1:40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1"/>
      <c r="J577" s="79"/>
      <c r="K577" s="3"/>
      <c r="L577" s="3"/>
      <c r="M577" s="2"/>
      <c r="N577" s="3"/>
      <c r="O577" s="23"/>
      <c r="P577" s="2"/>
      <c r="Q577" s="2"/>
      <c r="R577" s="23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</row>
    <row r="578" spans="1:40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1"/>
      <c r="J578" s="79"/>
      <c r="K578" s="3"/>
      <c r="L578" s="3"/>
      <c r="M578" s="2"/>
      <c r="N578" s="3"/>
      <c r="O578" s="23"/>
      <c r="P578" s="2"/>
      <c r="Q578" s="2"/>
      <c r="R578" s="23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</row>
    <row r="579" spans="1:40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1"/>
      <c r="J579" s="79"/>
      <c r="K579" s="3"/>
      <c r="L579" s="3"/>
      <c r="M579" s="2"/>
      <c r="N579" s="3"/>
      <c r="O579" s="23"/>
      <c r="P579" s="2"/>
      <c r="Q579" s="2"/>
      <c r="R579" s="23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</row>
    <row r="580" spans="1:40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1"/>
      <c r="J580" s="79"/>
      <c r="K580" s="3"/>
      <c r="L580" s="3"/>
      <c r="M580" s="2"/>
      <c r="N580" s="3"/>
      <c r="O580" s="23"/>
      <c r="P580" s="2"/>
      <c r="Q580" s="2"/>
      <c r="R580" s="23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</row>
    <row r="581" spans="1:40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1"/>
      <c r="J581" s="79"/>
      <c r="K581" s="3"/>
      <c r="L581" s="3"/>
      <c r="M581" s="2"/>
      <c r="N581" s="3"/>
      <c r="O581" s="23"/>
      <c r="P581" s="2"/>
      <c r="Q581" s="2"/>
      <c r="R581" s="23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</row>
    <row r="582" spans="1:40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1"/>
      <c r="J582" s="79"/>
      <c r="K582" s="3"/>
      <c r="L582" s="3"/>
      <c r="M582" s="2"/>
      <c r="N582" s="3"/>
      <c r="O582" s="23"/>
      <c r="P582" s="2"/>
      <c r="Q582" s="2"/>
      <c r="R582" s="23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</row>
    <row r="583" spans="1:40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1"/>
      <c r="J583" s="79"/>
      <c r="K583" s="3"/>
      <c r="L583" s="3"/>
      <c r="M583" s="2"/>
      <c r="N583" s="3"/>
      <c r="O583" s="23"/>
      <c r="P583" s="2"/>
      <c r="Q583" s="2"/>
      <c r="R583" s="23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</row>
    <row r="584" spans="1:40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1"/>
      <c r="J584" s="79"/>
      <c r="K584" s="3"/>
      <c r="L584" s="3"/>
      <c r="M584" s="2"/>
      <c r="N584" s="3"/>
      <c r="O584" s="23"/>
      <c r="P584" s="2"/>
      <c r="Q584" s="2"/>
      <c r="R584" s="23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</row>
    <row r="585" spans="1:40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1"/>
      <c r="J585" s="79"/>
      <c r="K585" s="3"/>
      <c r="L585" s="3"/>
      <c r="M585" s="2"/>
      <c r="N585" s="3"/>
      <c r="O585" s="23"/>
      <c r="P585" s="2"/>
      <c r="Q585" s="2"/>
      <c r="R585" s="23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</row>
    <row r="586" spans="1:40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1"/>
      <c r="J586" s="79"/>
      <c r="K586" s="3"/>
      <c r="L586" s="3"/>
      <c r="M586" s="2"/>
      <c r="N586" s="3"/>
      <c r="O586" s="23"/>
      <c r="P586" s="2"/>
      <c r="Q586" s="2"/>
      <c r="R586" s="23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</row>
    <row r="587" spans="1:40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1"/>
      <c r="J587" s="79"/>
      <c r="K587" s="3"/>
      <c r="L587" s="3"/>
      <c r="M587" s="2"/>
      <c r="N587" s="3"/>
      <c r="O587" s="23"/>
      <c r="P587" s="2"/>
      <c r="Q587" s="2"/>
      <c r="R587" s="23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</row>
    <row r="588" spans="1:40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1"/>
      <c r="J588" s="79"/>
      <c r="K588" s="3"/>
      <c r="L588" s="3"/>
      <c r="M588" s="2"/>
      <c r="N588" s="3"/>
      <c r="O588" s="23"/>
      <c r="P588" s="2"/>
      <c r="Q588" s="2"/>
      <c r="R588" s="23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</row>
    <row r="589" spans="1:40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1"/>
      <c r="J589" s="79"/>
      <c r="K589" s="3"/>
      <c r="L589" s="3"/>
      <c r="M589" s="2"/>
      <c r="N589" s="3"/>
      <c r="O589" s="23"/>
      <c r="P589" s="2"/>
      <c r="Q589" s="2"/>
      <c r="R589" s="23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</row>
    <row r="590" spans="1:40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1"/>
      <c r="J590" s="79"/>
      <c r="K590" s="3"/>
      <c r="L590" s="3"/>
      <c r="M590" s="2"/>
      <c r="N590" s="3"/>
      <c r="O590" s="23"/>
      <c r="P590" s="2"/>
      <c r="Q590" s="2"/>
      <c r="R590" s="23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</row>
    <row r="591" spans="1:40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1"/>
      <c r="J591" s="79"/>
      <c r="K591" s="3"/>
      <c r="L591" s="3"/>
      <c r="M591" s="2"/>
      <c r="N591" s="3"/>
      <c r="O591" s="23"/>
      <c r="P591" s="2"/>
      <c r="Q591" s="2"/>
      <c r="R591" s="23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</row>
    <row r="592" spans="1:40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1"/>
      <c r="J592" s="79"/>
      <c r="K592" s="3"/>
      <c r="L592" s="3"/>
      <c r="M592" s="2"/>
      <c r="N592" s="3"/>
      <c r="O592" s="23"/>
      <c r="P592" s="2"/>
      <c r="Q592" s="2"/>
      <c r="R592" s="23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</row>
    <row r="593" spans="1:40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1"/>
      <c r="J593" s="79"/>
      <c r="K593" s="3"/>
      <c r="L593" s="3"/>
      <c r="M593" s="2"/>
      <c r="N593" s="3"/>
      <c r="O593" s="23"/>
      <c r="P593" s="2"/>
      <c r="Q593" s="2"/>
      <c r="R593" s="23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</row>
    <row r="594" spans="1:40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1"/>
      <c r="J594" s="79"/>
      <c r="K594" s="3"/>
      <c r="L594" s="3"/>
      <c r="M594" s="2"/>
      <c r="N594" s="3"/>
      <c r="O594" s="23"/>
      <c r="P594" s="2"/>
      <c r="Q594" s="2"/>
      <c r="R594" s="23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</row>
    <row r="595" spans="1:40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1"/>
      <c r="J595" s="79"/>
      <c r="K595" s="3"/>
      <c r="L595" s="3"/>
      <c r="M595" s="2"/>
      <c r="N595" s="3"/>
      <c r="O595" s="23"/>
      <c r="P595" s="2"/>
      <c r="Q595" s="2"/>
      <c r="R595" s="23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</row>
    <row r="596" spans="1:40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1"/>
      <c r="J596" s="79"/>
      <c r="K596" s="3"/>
      <c r="L596" s="3"/>
      <c r="M596" s="2"/>
      <c r="N596" s="3"/>
      <c r="O596" s="23"/>
      <c r="P596" s="2"/>
      <c r="Q596" s="2"/>
      <c r="R596" s="23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</row>
    <row r="597" spans="1:40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1"/>
      <c r="J597" s="79"/>
      <c r="K597" s="3"/>
      <c r="L597" s="3"/>
      <c r="M597" s="2"/>
      <c r="N597" s="3"/>
      <c r="O597" s="23"/>
      <c r="P597" s="2"/>
      <c r="Q597" s="2"/>
      <c r="R597" s="23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</row>
    <row r="598" spans="1:40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1"/>
      <c r="J598" s="79"/>
      <c r="K598" s="3"/>
      <c r="L598" s="3"/>
      <c r="M598" s="2"/>
      <c r="N598" s="3"/>
      <c r="O598" s="23"/>
      <c r="P598" s="2"/>
      <c r="Q598" s="2"/>
      <c r="R598" s="23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</row>
    <row r="599" spans="1:40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1"/>
      <c r="J599" s="79"/>
      <c r="K599" s="3"/>
      <c r="L599" s="3"/>
      <c r="M599" s="2"/>
      <c r="N599" s="3"/>
      <c r="O599" s="23"/>
      <c r="P599" s="2"/>
      <c r="Q599" s="2"/>
      <c r="R599" s="23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</row>
    <row r="600" spans="1:40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1"/>
      <c r="J600" s="79"/>
      <c r="K600" s="3"/>
      <c r="L600" s="3"/>
      <c r="M600" s="2"/>
      <c r="N600" s="3"/>
      <c r="O600" s="23"/>
      <c r="P600" s="2"/>
      <c r="Q600" s="2"/>
      <c r="R600" s="23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</row>
    <row r="601" spans="1:40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1"/>
      <c r="J601" s="79"/>
      <c r="K601" s="3"/>
      <c r="L601" s="3"/>
      <c r="M601" s="2"/>
      <c r="N601" s="3"/>
      <c r="O601" s="23"/>
      <c r="P601" s="2"/>
      <c r="Q601" s="2"/>
      <c r="R601" s="23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</row>
    <row r="602" spans="1:40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1"/>
      <c r="J602" s="79"/>
      <c r="K602" s="3"/>
      <c r="L602" s="3"/>
      <c r="M602" s="2"/>
      <c r="N602" s="3"/>
      <c r="O602" s="23"/>
      <c r="P602" s="2"/>
      <c r="Q602" s="2"/>
      <c r="R602" s="23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</row>
    <row r="603" spans="1:40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1"/>
      <c r="J603" s="79"/>
      <c r="K603" s="3"/>
      <c r="L603" s="3"/>
      <c r="M603" s="2"/>
      <c r="N603" s="3"/>
      <c r="O603" s="23"/>
      <c r="P603" s="2"/>
      <c r="Q603" s="2"/>
      <c r="R603" s="23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</row>
    <row r="604" spans="1:40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1"/>
      <c r="J604" s="79"/>
      <c r="K604" s="3"/>
      <c r="L604" s="3"/>
      <c r="M604" s="2"/>
      <c r="N604" s="3"/>
      <c r="O604" s="23"/>
      <c r="P604" s="2"/>
      <c r="Q604" s="2"/>
      <c r="R604" s="23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</row>
    <row r="605" spans="1:40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1"/>
      <c r="J605" s="79"/>
      <c r="K605" s="3"/>
      <c r="L605" s="3"/>
      <c r="M605" s="2"/>
      <c r="N605" s="3"/>
      <c r="O605" s="23"/>
      <c r="P605" s="2"/>
      <c r="Q605" s="2"/>
      <c r="R605" s="23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</row>
    <row r="606" spans="1:40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1"/>
      <c r="J606" s="79"/>
      <c r="K606" s="3"/>
      <c r="L606" s="3"/>
      <c r="M606" s="2"/>
      <c r="N606" s="3"/>
      <c r="O606" s="23"/>
      <c r="P606" s="2"/>
      <c r="Q606" s="2"/>
      <c r="R606" s="23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</row>
    <row r="607" spans="1:40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1"/>
      <c r="J607" s="79"/>
      <c r="K607" s="3"/>
      <c r="L607" s="3"/>
      <c r="M607" s="2"/>
      <c r="N607" s="3"/>
      <c r="O607" s="23"/>
      <c r="P607" s="2"/>
      <c r="Q607" s="2"/>
      <c r="R607" s="23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</row>
    <row r="608" spans="1:40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1"/>
      <c r="J608" s="79"/>
      <c r="K608" s="3"/>
      <c r="L608" s="3"/>
      <c r="M608" s="2"/>
      <c r="N608" s="3"/>
      <c r="O608" s="23"/>
      <c r="P608" s="2"/>
      <c r="Q608" s="2"/>
      <c r="R608" s="23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</row>
    <row r="609" spans="1:40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1"/>
      <c r="J609" s="79"/>
      <c r="K609" s="3"/>
      <c r="L609" s="3"/>
      <c r="M609" s="2"/>
      <c r="N609" s="3"/>
      <c r="O609" s="23"/>
      <c r="P609" s="2"/>
      <c r="Q609" s="2"/>
      <c r="R609" s="23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</row>
    <row r="610" spans="1:40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1"/>
      <c r="J610" s="79"/>
      <c r="K610" s="3"/>
      <c r="L610" s="3"/>
      <c r="M610" s="2"/>
      <c r="N610" s="3"/>
      <c r="O610" s="23"/>
      <c r="P610" s="2"/>
      <c r="Q610" s="2"/>
      <c r="R610" s="23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</row>
    <row r="611" spans="1:40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1"/>
      <c r="J611" s="79"/>
      <c r="K611" s="3"/>
      <c r="L611" s="3"/>
      <c r="M611" s="2"/>
      <c r="N611" s="3"/>
      <c r="O611" s="23"/>
      <c r="P611" s="2"/>
      <c r="Q611" s="2"/>
      <c r="R611" s="23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</row>
    <row r="612" spans="1:40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1"/>
      <c r="J612" s="79"/>
      <c r="K612" s="3"/>
      <c r="L612" s="3"/>
      <c r="M612" s="2"/>
      <c r="N612" s="3"/>
      <c r="O612" s="23"/>
      <c r="P612" s="2"/>
      <c r="Q612" s="2"/>
      <c r="R612" s="23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</row>
    <row r="613" spans="1:40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1"/>
      <c r="J613" s="79"/>
      <c r="K613" s="3"/>
      <c r="L613" s="3"/>
      <c r="M613" s="2"/>
      <c r="N613" s="3"/>
      <c r="O613" s="23"/>
      <c r="P613" s="2"/>
      <c r="Q613" s="2"/>
      <c r="R613" s="23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</row>
    <row r="614" spans="1:40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1"/>
      <c r="J614" s="79"/>
      <c r="K614" s="3"/>
      <c r="L614" s="3"/>
      <c r="M614" s="2"/>
      <c r="N614" s="3"/>
      <c r="O614" s="23"/>
      <c r="P614" s="2"/>
      <c r="Q614" s="2"/>
      <c r="R614" s="23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</row>
    <row r="615" spans="1:40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1"/>
      <c r="J615" s="79"/>
      <c r="K615" s="3"/>
      <c r="L615" s="3"/>
      <c r="M615" s="2"/>
      <c r="N615" s="3"/>
      <c r="O615" s="23"/>
      <c r="P615" s="2"/>
      <c r="Q615" s="2"/>
      <c r="R615" s="23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</row>
    <row r="616" spans="1:40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1"/>
      <c r="J616" s="79"/>
      <c r="K616" s="3"/>
      <c r="L616" s="3"/>
      <c r="M616" s="2"/>
      <c r="N616" s="3"/>
      <c r="O616" s="23"/>
      <c r="P616" s="2"/>
      <c r="Q616" s="2"/>
      <c r="R616" s="23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</row>
    <row r="617" spans="1:40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1"/>
      <c r="J617" s="79"/>
      <c r="K617" s="3"/>
      <c r="L617" s="3"/>
      <c r="M617" s="2"/>
      <c r="N617" s="3"/>
      <c r="O617" s="23"/>
      <c r="P617" s="2"/>
      <c r="Q617" s="2"/>
      <c r="R617" s="23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</row>
    <row r="618" spans="1:40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1"/>
      <c r="J618" s="79"/>
      <c r="K618" s="3"/>
      <c r="L618" s="3"/>
      <c r="M618" s="2"/>
      <c r="N618" s="3"/>
      <c r="O618" s="23"/>
      <c r="P618" s="2"/>
      <c r="Q618" s="2"/>
      <c r="R618" s="23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</row>
    <row r="619" spans="1:40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1"/>
      <c r="J619" s="79"/>
      <c r="K619" s="3"/>
      <c r="L619" s="3"/>
      <c r="M619" s="2"/>
      <c r="N619" s="3"/>
      <c r="O619" s="23"/>
      <c r="P619" s="2"/>
      <c r="Q619" s="2"/>
      <c r="R619" s="23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</row>
    <row r="620" spans="1:40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1"/>
      <c r="J620" s="79"/>
      <c r="K620" s="3"/>
      <c r="L620" s="3"/>
      <c r="M620" s="2"/>
      <c r="N620" s="3"/>
      <c r="O620" s="23"/>
      <c r="P620" s="2"/>
      <c r="Q620" s="2"/>
      <c r="R620" s="23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</row>
    <row r="621" spans="1:40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1"/>
      <c r="J621" s="79"/>
      <c r="K621" s="3"/>
      <c r="L621" s="3"/>
      <c r="M621" s="2"/>
      <c r="N621" s="3"/>
      <c r="O621" s="23"/>
      <c r="P621" s="2"/>
      <c r="Q621" s="2"/>
      <c r="R621" s="23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</row>
    <row r="622" spans="1:40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1"/>
      <c r="J622" s="79"/>
      <c r="K622" s="3"/>
      <c r="L622" s="3"/>
      <c r="M622" s="2"/>
      <c r="N622" s="3"/>
      <c r="O622" s="23"/>
      <c r="P622" s="2"/>
      <c r="Q622" s="2"/>
      <c r="R622" s="23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</row>
    <row r="623" spans="1:40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1"/>
      <c r="J623" s="79"/>
      <c r="K623" s="3"/>
      <c r="L623" s="3"/>
      <c r="M623" s="2"/>
      <c r="N623" s="3"/>
      <c r="O623" s="23"/>
      <c r="P623" s="2"/>
      <c r="Q623" s="2"/>
      <c r="R623" s="23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</row>
    <row r="624" spans="1:40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1"/>
      <c r="J624" s="79"/>
      <c r="K624" s="3"/>
      <c r="L624" s="3"/>
      <c r="M624" s="2"/>
      <c r="N624" s="3"/>
      <c r="O624" s="23"/>
      <c r="P624" s="2"/>
      <c r="Q624" s="2"/>
      <c r="R624" s="23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</row>
    <row r="625" spans="1:40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1"/>
      <c r="J625" s="79"/>
      <c r="K625" s="3"/>
      <c r="L625" s="3"/>
      <c r="M625" s="2"/>
      <c r="N625" s="3"/>
      <c r="O625" s="23"/>
      <c r="P625" s="2"/>
      <c r="Q625" s="2"/>
      <c r="R625" s="23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</row>
    <row r="626" spans="1:40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1"/>
      <c r="J626" s="79"/>
      <c r="K626" s="3"/>
      <c r="L626" s="3"/>
      <c r="M626" s="2"/>
      <c r="N626" s="3"/>
      <c r="O626" s="23"/>
      <c r="P626" s="2"/>
      <c r="Q626" s="2"/>
      <c r="R626" s="23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</row>
    <row r="627" spans="1:40" ht="15.75" customHeight="1" x14ac:dyDescent="0.25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  <c r="AC627" s="80"/>
      <c r="AD627" s="80"/>
      <c r="AE627" s="80"/>
      <c r="AF627" s="80"/>
      <c r="AG627" s="80"/>
      <c r="AH627" s="80"/>
      <c r="AI627" s="80"/>
      <c r="AJ627" s="80"/>
      <c r="AK627" s="80"/>
      <c r="AL627" s="80"/>
      <c r="AM627" s="80"/>
      <c r="AN627" s="80"/>
    </row>
    <row r="628" spans="1:40" ht="15.75" customHeight="1" x14ac:dyDescent="0.25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  <c r="AA628" s="80"/>
      <c r="AB628" s="80"/>
      <c r="AC628" s="80"/>
      <c r="AD628" s="80"/>
      <c r="AE628" s="80"/>
      <c r="AF628" s="80"/>
      <c r="AG628" s="80"/>
      <c r="AH628" s="80"/>
      <c r="AI628" s="80"/>
      <c r="AJ628" s="80"/>
      <c r="AK628" s="80"/>
      <c r="AL628" s="80"/>
      <c r="AM628" s="80"/>
      <c r="AN628" s="80"/>
    </row>
    <row r="629" spans="1:40" ht="15.75" customHeight="1" x14ac:dyDescent="0.25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  <c r="AA629" s="80"/>
      <c r="AB629" s="80"/>
      <c r="AC629" s="80"/>
      <c r="AD629" s="80"/>
      <c r="AE629" s="80"/>
      <c r="AF629" s="80"/>
      <c r="AG629" s="80"/>
      <c r="AH629" s="80"/>
      <c r="AI629" s="80"/>
      <c r="AJ629" s="80"/>
      <c r="AK629" s="80"/>
      <c r="AL629" s="80"/>
      <c r="AM629" s="80"/>
      <c r="AN629" s="80"/>
    </row>
    <row r="630" spans="1:40" ht="15.75" customHeight="1" x14ac:dyDescent="0.25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  <c r="AA630" s="80"/>
      <c r="AB630" s="80"/>
      <c r="AC630" s="80"/>
      <c r="AD630" s="80"/>
      <c r="AE630" s="80"/>
      <c r="AF630" s="80"/>
      <c r="AG630" s="80"/>
      <c r="AH630" s="80"/>
      <c r="AI630" s="80"/>
      <c r="AJ630" s="80"/>
      <c r="AK630" s="80"/>
      <c r="AL630" s="80"/>
      <c r="AM630" s="80"/>
      <c r="AN630" s="80"/>
    </row>
    <row r="631" spans="1:40" ht="15.75" customHeight="1" x14ac:dyDescent="0.25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  <c r="AA631" s="80"/>
      <c r="AB631" s="80"/>
      <c r="AC631" s="80"/>
      <c r="AD631" s="80"/>
      <c r="AE631" s="80"/>
      <c r="AF631" s="80"/>
      <c r="AG631" s="80"/>
      <c r="AH631" s="80"/>
      <c r="AI631" s="80"/>
      <c r="AJ631" s="80"/>
      <c r="AK631" s="80"/>
      <c r="AL631" s="80"/>
      <c r="AM631" s="80"/>
      <c r="AN631" s="80"/>
    </row>
    <row r="632" spans="1:40" ht="15.75" customHeight="1" x14ac:dyDescent="0.25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  <c r="AA632" s="80"/>
      <c r="AB632" s="80"/>
      <c r="AC632" s="80"/>
      <c r="AD632" s="80"/>
      <c r="AE632" s="80"/>
      <c r="AF632" s="80"/>
      <c r="AG632" s="80"/>
      <c r="AH632" s="80"/>
      <c r="AI632" s="80"/>
      <c r="AJ632" s="80"/>
      <c r="AK632" s="80"/>
      <c r="AL632" s="80"/>
      <c r="AM632" s="80"/>
      <c r="AN632" s="80"/>
    </row>
    <row r="633" spans="1:40" ht="15.75" customHeight="1" x14ac:dyDescent="0.25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  <c r="AA633" s="80"/>
      <c r="AB633" s="80"/>
      <c r="AC633" s="80"/>
      <c r="AD633" s="80"/>
      <c r="AE633" s="80"/>
      <c r="AF633" s="80"/>
      <c r="AG633" s="80"/>
      <c r="AH633" s="80"/>
      <c r="AI633" s="80"/>
      <c r="AJ633" s="80"/>
      <c r="AK633" s="80"/>
      <c r="AL633" s="80"/>
      <c r="AM633" s="80"/>
      <c r="AN633" s="80"/>
    </row>
    <row r="634" spans="1:40" ht="15.75" customHeight="1" x14ac:dyDescent="0.25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  <c r="AA634" s="80"/>
      <c r="AB634" s="80"/>
      <c r="AC634" s="80"/>
      <c r="AD634" s="80"/>
      <c r="AE634" s="80"/>
      <c r="AF634" s="80"/>
      <c r="AG634" s="80"/>
      <c r="AH634" s="80"/>
      <c r="AI634" s="80"/>
      <c r="AJ634" s="80"/>
      <c r="AK634" s="80"/>
      <c r="AL634" s="80"/>
      <c r="AM634" s="80"/>
      <c r="AN634" s="80"/>
    </row>
    <row r="635" spans="1:40" ht="15.75" customHeight="1" x14ac:dyDescent="0.25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  <c r="AA635" s="80"/>
      <c r="AB635" s="80"/>
      <c r="AC635" s="80"/>
      <c r="AD635" s="80"/>
      <c r="AE635" s="80"/>
      <c r="AF635" s="80"/>
      <c r="AG635" s="80"/>
      <c r="AH635" s="80"/>
      <c r="AI635" s="80"/>
      <c r="AJ635" s="80"/>
      <c r="AK635" s="80"/>
      <c r="AL635" s="80"/>
      <c r="AM635" s="80"/>
      <c r="AN635" s="80"/>
    </row>
    <row r="636" spans="1:40" ht="15.75" customHeight="1" x14ac:dyDescent="0.25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  <c r="AA636" s="80"/>
      <c r="AB636" s="80"/>
      <c r="AC636" s="80"/>
      <c r="AD636" s="80"/>
      <c r="AE636" s="80"/>
      <c r="AF636" s="80"/>
      <c r="AG636" s="80"/>
      <c r="AH636" s="80"/>
      <c r="AI636" s="80"/>
      <c r="AJ636" s="80"/>
      <c r="AK636" s="80"/>
      <c r="AL636" s="80"/>
      <c r="AM636" s="80"/>
      <c r="AN636" s="80"/>
    </row>
    <row r="637" spans="1:40" ht="15.75" customHeight="1" x14ac:dyDescent="0.25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  <c r="AA637" s="80"/>
      <c r="AB637" s="80"/>
      <c r="AC637" s="80"/>
      <c r="AD637" s="80"/>
      <c r="AE637" s="80"/>
      <c r="AF637" s="80"/>
      <c r="AG637" s="80"/>
      <c r="AH637" s="80"/>
      <c r="AI637" s="80"/>
      <c r="AJ637" s="80"/>
      <c r="AK637" s="80"/>
      <c r="AL637" s="80"/>
      <c r="AM637" s="80"/>
      <c r="AN637" s="80"/>
    </row>
    <row r="638" spans="1:40" ht="15.75" customHeight="1" x14ac:dyDescent="0.25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  <c r="AA638" s="80"/>
      <c r="AB638" s="80"/>
      <c r="AC638" s="80"/>
      <c r="AD638" s="80"/>
      <c r="AE638" s="80"/>
      <c r="AF638" s="80"/>
      <c r="AG638" s="80"/>
      <c r="AH638" s="80"/>
      <c r="AI638" s="80"/>
      <c r="AJ638" s="80"/>
      <c r="AK638" s="80"/>
      <c r="AL638" s="80"/>
      <c r="AM638" s="80"/>
      <c r="AN638" s="80"/>
    </row>
    <row r="639" spans="1:40" ht="15.75" customHeight="1" x14ac:dyDescent="0.25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  <c r="AA639" s="80"/>
      <c r="AB639" s="80"/>
      <c r="AC639" s="80"/>
      <c r="AD639" s="80"/>
      <c r="AE639" s="80"/>
      <c r="AF639" s="80"/>
      <c r="AG639" s="80"/>
      <c r="AH639" s="80"/>
      <c r="AI639" s="80"/>
      <c r="AJ639" s="80"/>
      <c r="AK639" s="80"/>
      <c r="AL639" s="80"/>
      <c r="AM639" s="80"/>
      <c r="AN639" s="80"/>
    </row>
    <row r="640" spans="1:40" ht="15.75" customHeight="1" x14ac:dyDescent="0.25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  <c r="AA640" s="80"/>
      <c r="AB640" s="80"/>
      <c r="AC640" s="80"/>
      <c r="AD640" s="80"/>
      <c r="AE640" s="80"/>
      <c r="AF640" s="80"/>
      <c r="AG640" s="80"/>
      <c r="AH640" s="80"/>
      <c r="AI640" s="80"/>
      <c r="AJ640" s="80"/>
      <c r="AK640" s="80"/>
      <c r="AL640" s="80"/>
      <c r="AM640" s="80"/>
      <c r="AN640" s="80"/>
    </row>
    <row r="641" spans="1:40" ht="15.75" customHeight="1" x14ac:dyDescent="0.25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  <c r="AA641" s="80"/>
      <c r="AB641" s="80"/>
      <c r="AC641" s="80"/>
      <c r="AD641" s="80"/>
      <c r="AE641" s="80"/>
      <c r="AF641" s="80"/>
      <c r="AG641" s="80"/>
      <c r="AH641" s="80"/>
      <c r="AI641" s="80"/>
      <c r="AJ641" s="80"/>
      <c r="AK641" s="80"/>
      <c r="AL641" s="80"/>
      <c r="AM641" s="80"/>
      <c r="AN641" s="80"/>
    </row>
    <row r="642" spans="1:40" ht="15.75" customHeight="1" x14ac:dyDescent="0.25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  <c r="AA642" s="80"/>
      <c r="AB642" s="80"/>
      <c r="AC642" s="80"/>
      <c r="AD642" s="80"/>
      <c r="AE642" s="80"/>
      <c r="AF642" s="80"/>
      <c r="AG642" s="80"/>
      <c r="AH642" s="80"/>
      <c r="AI642" s="80"/>
      <c r="AJ642" s="80"/>
      <c r="AK642" s="80"/>
      <c r="AL642" s="80"/>
      <c r="AM642" s="80"/>
      <c r="AN642" s="80"/>
    </row>
    <row r="643" spans="1:40" ht="15.75" customHeight="1" x14ac:dyDescent="0.25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  <c r="AA643" s="80"/>
      <c r="AB643" s="80"/>
      <c r="AC643" s="80"/>
      <c r="AD643" s="80"/>
      <c r="AE643" s="80"/>
      <c r="AF643" s="80"/>
      <c r="AG643" s="80"/>
      <c r="AH643" s="80"/>
      <c r="AI643" s="80"/>
      <c r="AJ643" s="80"/>
      <c r="AK643" s="80"/>
      <c r="AL643" s="80"/>
      <c r="AM643" s="80"/>
      <c r="AN643" s="80"/>
    </row>
    <row r="644" spans="1:40" ht="15.75" customHeight="1" x14ac:dyDescent="0.25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  <c r="AA644" s="80"/>
      <c r="AB644" s="80"/>
      <c r="AC644" s="80"/>
      <c r="AD644" s="80"/>
      <c r="AE644" s="80"/>
      <c r="AF644" s="80"/>
      <c r="AG644" s="80"/>
      <c r="AH644" s="80"/>
      <c r="AI644" s="80"/>
      <c r="AJ644" s="80"/>
      <c r="AK644" s="80"/>
      <c r="AL644" s="80"/>
      <c r="AM644" s="80"/>
      <c r="AN644" s="80"/>
    </row>
    <row r="645" spans="1:40" ht="15.75" customHeight="1" x14ac:dyDescent="0.25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  <c r="AA645" s="80"/>
      <c r="AB645" s="80"/>
      <c r="AC645" s="80"/>
      <c r="AD645" s="80"/>
      <c r="AE645" s="80"/>
      <c r="AF645" s="80"/>
      <c r="AG645" s="80"/>
      <c r="AH645" s="80"/>
      <c r="AI645" s="80"/>
      <c r="AJ645" s="80"/>
      <c r="AK645" s="80"/>
      <c r="AL645" s="80"/>
      <c r="AM645" s="80"/>
      <c r="AN645" s="80"/>
    </row>
    <row r="646" spans="1:40" ht="15.75" customHeight="1" x14ac:dyDescent="0.25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  <c r="AA646" s="80"/>
      <c r="AB646" s="80"/>
      <c r="AC646" s="80"/>
      <c r="AD646" s="80"/>
      <c r="AE646" s="80"/>
      <c r="AF646" s="80"/>
      <c r="AG646" s="80"/>
      <c r="AH646" s="80"/>
      <c r="AI646" s="80"/>
      <c r="AJ646" s="80"/>
      <c r="AK646" s="80"/>
      <c r="AL646" s="80"/>
      <c r="AM646" s="80"/>
      <c r="AN646" s="80"/>
    </row>
    <row r="647" spans="1:40" ht="15.75" customHeight="1" x14ac:dyDescent="0.25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  <c r="AA647" s="80"/>
      <c r="AB647" s="80"/>
      <c r="AC647" s="80"/>
      <c r="AD647" s="80"/>
      <c r="AE647" s="80"/>
      <c r="AF647" s="80"/>
      <c r="AG647" s="80"/>
      <c r="AH647" s="80"/>
      <c r="AI647" s="80"/>
      <c r="AJ647" s="80"/>
      <c r="AK647" s="80"/>
      <c r="AL647" s="80"/>
      <c r="AM647" s="80"/>
      <c r="AN647" s="80"/>
    </row>
    <row r="648" spans="1:40" ht="15.75" customHeight="1" x14ac:dyDescent="0.25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  <c r="AA648" s="80"/>
      <c r="AB648" s="80"/>
      <c r="AC648" s="80"/>
      <c r="AD648" s="80"/>
      <c r="AE648" s="80"/>
      <c r="AF648" s="80"/>
      <c r="AG648" s="80"/>
      <c r="AH648" s="80"/>
      <c r="AI648" s="80"/>
      <c r="AJ648" s="80"/>
      <c r="AK648" s="80"/>
      <c r="AL648" s="80"/>
      <c r="AM648" s="80"/>
      <c r="AN648" s="80"/>
    </row>
    <row r="649" spans="1:40" ht="15.75" customHeight="1" x14ac:dyDescent="0.25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  <c r="AA649" s="80"/>
      <c r="AB649" s="80"/>
      <c r="AC649" s="80"/>
      <c r="AD649" s="80"/>
      <c r="AE649" s="80"/>
      <c r="AF649" s="80"/>
      <c r="AG649" s="80"/>
      <c r="AH649" s="80"/>
      <c r="AI649" s="80"/>
      <c r="AJ649" s="80"/>
      <c r="AK649" s="80"/>
      <c r="AL649" s="80"/>
      <c r="AM649" s="80"/>
      <c r="AN649" s="80"/>
    </row>
    <row r="650" spans="1:40" ht="15.75" customHeight="1" x14ac:dyDescent="0.25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  <c r="AA650" s="80"/>
      <c r="AB650" s="80"/>
      <c r="AC650" s="80"/>
      <c r="AD650" s="80"/>
      <c r="AE650" s="80"/>
      <c r="AF650" s="80"/>
      <c r="AG650" s="80"/>
      <c r="AH650" s="80"/>
      <c r="AI650" s="80"/>
      <c r="AJ650" s="80"/>
      <c r="AK650" s="80"/>
      <c r="AL650" s="80"/>
      <c r="AM650" s="80"/>
      <c r="AN650" s="80"/>
    </row>
    <row r="651" spans="1:40" ht="15.75" customHeight="1" x14ac:dyDescent="0.25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  <c r="AA651" s="80"/>
      <c r="AB651" s="80"/>
      <c r="AC651" s="80"/>
      <c r="AD651" s="80"/>
      <c r="AE651" s="80"/>
      <c r="AF651" s="80"/>
      <c r="AG651" s="80"/>
      <c r="AH651" s="80"/>
      <c r="AI651" s="80"/>
      <c r="AJ651" s="80"/>
      <c r="AK651" s="80"/>
      <c r="AL651" s="80"/>
      <c r="AM651" s="80"/>
      <c r="AN651" s="80"/>
    </row>
    <row r="652" spans="1:40" ht="15.75" customHeight="1" x14ac:dyDescent="0.25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  <c r="AA652" s="80"/>
      <c r="AB652" s="80"/>
      <c r="AC652" s="80"/>
      <c r="AD652" s="80"/>
      <c r="AE652" s="80"/>
      <c r="AF652" s="80"/>
      <c r="AG652" s="80"/>
      <c r="AH652" s="80"/>
      <c r="AI652" s="80"/>
      <c r="AJ652" s="80"/>
      <c r="AK652" s="80"/>
      <c r="AL652" s="80"/>
      <c r="AM652" s="80"/>
      <c r="AN652" s="80"/>
    </row>
    <row r="653" spans="1:40" ht="15.75" customHeight="1" x14ac:dyDescent="0.25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  <c r="AA653" s="80"/>
      <c r="AB653" s="80"/>
      <c r="AC653" s="80"/>
      <c r="AD653" s="80"/>
      <c r="AE653" s="80"/>
      <c r="AF653" s="80"/>
      <c r="AG653" s="80"/>
      <c r="AH653" s="80"/>
      <c r="AI653" s="80"/>
      <c r="AJ653" s="80"/>
      <c r="AK653" s="80"/>
      <c r="AL653" s="80"/>
      <c r="AM653" s="80"/>
      <c r="AN653" s="80"/>
    </row>
    <row r="654" spans="1:40" ht="15.75" customHeight="1" x14ac:dyDescent="0.25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  <c r="AA654" s="80"/>
      <c r="AB654" s="80"/>
      <c r="AC654" s="80"/>
      <c r="AD654" s="80"/>
      <c r="AE654" s="80"/>
      <c r="AF654" s="80"/>
      <c r="AG654" s="80"/>
      <c r="AH654" s="80"/>
      <c r="AI654" s="80"/>
      <c r="AJ654" s="80"/>
      <c r="AK654" s="80"/>
      <c r="AL654" s="80"/>
      <c r="AM654" s="80"/>
      <c r="AN654" s="80"/>
    </row>
    <row r="655" spans="1:40" ht="15.75" customHeight="1" x14ac:dyDescent="0.25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  <c r="AA655" s="80"/>
      <c r="AB655" s="80"/>
      <c r="AC655" s="80"/>
      <c r="AD655" s="80"/>
      <c r="AE655" s="80"/>
      <c r="AF655" s="80"/>
      <c r="AG655" s="80"/>
      <c r="AH655" s="80"/>
      <c r="AI655" s="80"/>
      <c r="AJ655" s="80"/>
      <c r="AK655" s="80"/>
      <c r="AL655" s="80"/>
      <c r="AM655" s="80"/>
      <c r="AN655" s="80"/>
    </row>
    <row r="656" spans="1:40" ht="15.75" customHeight="1" x14ac:dyDescent="0.25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  <c r="AA656" s="80"/>
      <c r="AB656" s="80"/>
      <c r="AC656" s="80"/>
      <c r="AD656" s="80"/>
      <c r="AE656" s="80"/>
      <c r="AF656" s="80"/>
      <c r="AG656" s="80"/>
      <c r="AH656" s="80"/>
      <c r="AI656" s="80"/>
      <c r="AJ656" s="80"/>
      <c r="AK656" s="80"/>
      <c r="AL656" s="80"/>
      <c r="AM656" s="80"/>
      <c r="AN656" s="80"/>
    </row>
    <row r="657" spans="1:40" ht="15.75" customHeight="1" x14ac:dyDescent="0.25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  <c r="AA657" s="80"/>
      <c r="AB657" s="80"/>
      <c r="AC657" s="80"/>
      <c r="AD657" s="80"/>
      <c r="AE657" s="80"/>
      <c r="AF657" s="80"/>
      <c r="AG657" s="80"/>
      <c r="AH657" s="80"/>
      <c r="AI657" s="80"/>
      <c r="AJ657" s="80"/>
      <c r="AK657" s="80"/>
      <c r="AL657" s="80"/>
      <c r="AM657" s="80"/>
      <c r="AN657" s="80"/>
    </row>
    <row r="658" spans="1:40" ht="15.75" customHeight="1" x14ac:dyDescent="0.25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  <c r="AA658" s="80"/>
      <c r="AB658" s="80"/>
      <c r="AC658" s="80"/>
      <c r="AD658" s="80"/>
      <c r="AE658" s="80"/>
      <c r="AF658" s="80"/>
      <c r="AG658" s="80"/>
      <c r="AH658" s="80"/>
      <c r="AI658" s="80"/>
      <c r="AJ658" s="80"/>
      <c r="AK658" s="80"/>
      <c r="AL658" s="80"/>
      <c r="AM658" s="80"/>
      <c r="AN658" s="80"/>
    </row>
    <row r="659" spans="1:40" ht="15.75" customHeight="1" x14ac:dyDescent="0.25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  <c r="AA659" s="80"/>
      <c r="AB659" s="80"/>
      <c r="AC659" s="80"/>
      <c r="AD659" s="80"/>
      <c r="AE659" s="80"/>
      <c r="AF659" s="80"/>
      <c r="AG659" s="80"/>
      <c r="AH659" s="80"/>
      <c r="AI659" s="80"/>
      <c r="AJ659" s="80"/>
      <c r="AK659" s="80"/>
      <c r="AL659" s="80"/>
      <c r="AM659" s="80"/>
      <c r="AN659" s="80"/>
    </row>
    <row r="660" spans="1:40" ht="15.75" customHeight="1" x14ac:dyDescent="0.25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  <c r="AA660" s="80"/>
      <c r="AB660" s="80"/>
      <c r="AC660" s="80"/>
      <c r="AD660" s="80"/>
      <c r="AE660" s="80"/>
      <c r="AF660" s="80"/>
      <c r="AG660" s="80"/>
      <c r="AH660" s="80"/>
      <c r="AI660" s="80"/>
      <c r="AJ660" s="80"/>
      <c r="AK660" s="80"/>
      <c r="AL660" s="80"/>
      <c r="AM660" s="80"/>
      <c r="AN660" s="80"/>
    </row>
    <row r="661" spans="1:40" ht="15.75" customHeight="1" x14ac:dyDescent="0.25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  <c r="AA661" s="80"/>
      <c r="AB661" s="80"/>
      <c r="AC661" s="80"/>
      <c r="AD661" s="80"/>
      <c r="AE661" s="80"/>
      <c r="AF661" s="80"/>
      <c r="AG661" s="80"/>
      <c r="AH661" s="80"/>
      <c r="AI661" s="80"/>
      <c r="AJ661" s="80"/>
      <c r="AK661" s="80"/>
      <c r="AL661" s="80"/>
      <c r="AM661" s="80"/>
      <c r="AN661" s="80"/>
    </row>
    <row r="662" spans="1:40" ht="15.75" customHeight="1" x14ac:dyDescent="0.25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  <c r="AA662" s="80"/>
      <c r="AB662" s="80"/>
      <c r="AC662" s="80"/>
      <c r="AD662" s="80"/>
      <c r="AE662" s="80"/>
      <c r="AF662" s="80"/>
      <c r="AG662" s="80"/>
      <c r="AH662" s="80"/>
      <c r="AI662" s="80"/>
      <c r="AJ662" s="80"/>
      <c r="AK662" s="80"/>
      <c r="AL662" s="80"/>
      <c r="AM662" s="80"/>
      <c r="AN662" s="80"/>
    </row>
    <row r="663" spans="1:40" ht="15.75" customHeight="1" x14ac:dyDescent="0.25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  <c r="AA663" s="80"/>
      <c r="AB663" s="80"/>
      <c r="AC663" s="80"/>
      <c r="AD663" s="80"/>
      <c r="AE663" s="80"/>
      <c r="AF663" s="80"/>
      <c r="AG663" s="80"/>
      <c r="AH663" s="80"/>
      <c r="AI663" s="80"/>
      <c r="AJ663" s="80"/>
      <c r="AK663" s="80"/>
      <c r="AL663" s="80"/>
      <c r="AM663" s="80"/>
      <c r="AN663" s="80"/>
    </row>
    <row r="664" spans="1:40" ht="15.75" customHeight="1" x14ac:dyDescent="0.25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  <c r="AA664" s="80"/>
      <c r="AB664" s="80"/>
      <c r="AC664" s="80"/>
      <c r="AD664" s="80"/>
      <c r="AE664" s="80"/>
      <c r="AF664" s="80"/>
      <c r="AG664" s="80"/>
      <c r="AH664" s="80"/>
      <c r="AI664" s="80"/>
      <c r="AJ664" s="80"/>
      <c r="AK664" s="80"/>
      <c r="AL664" s="80"/>
      <c r="AM664" s="80"/>
      <c r="AN664" s="80"/>
    </row>
    <row r="665" spans="1:40" ht="15.75" customHeight="1" x14ac:dyDescent="0.25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  <c r="AA665" s="80"/>
      <c r="AB665" s="80"/>
      <c r="AC665" s="80"/>
      <c r="AD665" s="80"/>
      <c r="AE665" s="80"/>
      <c r="AF665" s="80"/>
      <c r="AG665" s="80"/>
      <c r="AH665" s="80"/>
      <c r="AI665" s="80"/>
      <c r="AJ665" s="80"/>
      <c r="AK665" s="80"/>
      <c r="AL665" s="80"/>
      <c r="AM665" s="80"/>
      <c r="AN665" s="80"/>
    </row>
    <row r="666" spans="1:40" ht="15.75" customHeight="1" x14ac:dyDescent="0.25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  <c r="AA666" s="80"/>
      <c r="AB666" s="80"/>
      <c r="AC666" s="80"/>
      <c r="AD666" s="80"/>
      <c r="AE666" s="80"/>
      <c r="AF666" s="80"/>
      <c r="AG666" s="80"/>
      <c r="AH666" s="80"/>
      <c r="AI666" s="80"/>
      <c r="AJ666" s="80"/>
      <c r="AK666" s="80"/>
      <c r="AL666" s="80"/>
      <c r="AM666" s="80"/>
      <c r="AN666" s="80"/>
    </row>
    <row r="667" spans="1:40" ht="15.75" customHeight="1" x14ac:dyDescent="0.25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  <c r="AA667" s="80"/>
      <c r="AB667" s="80"/>
      <c r="AC667" s="80"/>
      <c r="AD667" s="80"/>
      <c r="AE667" s="80"/>
      <c r="AF667" s="80"/>
      <c r="AG667" s="80"/>
      <c r="AH667" s="80"/>
      <c r="AI667" s="80"/>
      <c r="AJ667" s="80"/>
      <c r="AK667" s="80"/>
      <c r="AL667" s="80"/>
      <c r="AM667" s="80"/>
      <c r="AN667" s="80"/>
    </row>
    <row r="668" spans="1:40" ht="15.75" customHeight="1" x14ac:dyDescent="0.25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  <c r="AA668" s="80"/>
      <c r="AB668" s="80"/>
      <c r="AC668" s="80"/>
      <c r="AD668" s="80"/>
      <c r="AE668" s="80"/>
      <c r="AF668" s="80"/>
      <c r="AG668" s="80"/>
      <c r="AH668" s="80"/>
      <c r="AI668" s="80"/>
      <c r="AJ668" s="80"/>
      <c r="AK668" s="80"/>
      <c r="AL668" s="80"/>
      <c r="AM668" s="80"/>
      <c r="AN668" s="80"/>
    </row>
    <row r="669" spans="1:40" ht="15.75" customHeight="1" x14ac:dyDescent="0.25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  <c r="AA669" s="80"/>
      <c r="AB669" s="80"/>
      <c r="AC669" s="80"/>
      <c r="AD669" s="80"/>
      <c r="AE669" s="80"/>
      <c r="AF669" s="80"/>
      <c r="AG669" s="80"/>
      <c r="AH669" s="80"/>
      <c r="AI669" s="80"/>
      <c r="AJ669" s="80"/>
      <c r="AK669" s="80"/>
      <c r="AL669" s="80"/>
      <c r="AM669" s="80"/>
      <c r="AN669" s="80"/>
    </row>
    <row r="670" spans="1:40" ht="15.75" customHeight="1" x14ac:dyDescent="0.25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  <c r="AA670" s="80"/>
      <c r="AB670" s="80"/>
      <c r="AC670" s="80"/>
      <c r="AD670" s="80"/>
      <c r="AE670" s="80"/>
      <c r="AF670" s="80"/>
      <c r="AG670" s="80"/>
      <c r="AH670" s="80"/>
      <c r="AI670" s="80"/>
      <c r="AJ670" s="80"/>
      <c r="AK670" s="80"/>
      <c r="AL670" s="80"/>
      <c r="AM670" s="80"/>
      <c r="AN670" s="80"/>
    </row>
    <row r="671" spans="1:40" ht="15.75" customHeight="1" x14ac:dyDescent="0.25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  <c r="AA671" s="80"/>
      <c r="AB671" s="80"/>
      <c r="AC671" s="80"/>
      <c r="AD671" s="80"/>
      <c r="AE671" s="80"/>
      <c r="AF671" s="80"/>
      <c r="AG671" s="80"/>
      <c r="AH671" s="80"/>
      <c r="AI671" s="80"/>
      <c r="AJ671" s="80"/>
      <c r="AK671" s="80"/>
      <c r="AL671" s="80"/>
      <c r="AM671" s="80"/>
      <c r="AN671" s="80"/>
    </row>
    <row r="672" spans="1:40" ht="15.75" customHeight="1" x14ac:dyDescent="0.25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  <c r="AA672" s="80"/>
      <c r="AB672" s="80"/>
      <c r="AC672" s="80"/>
      <c r="AD672" s="80"/>
      <c r="AE672" s="80"/>
      <c r="AF672" s="80"/>
      <c r="AG672" s="80"/>
      <c r="AH672" s="80"/>
      <c r="AI672" s="80"/>
      <c r="AJ672" s="80"/>
      <c r="AK672" s="80"/>
      <c r="AL672" s="80"/>
      <c r="AM672" s="80"/>
      <c r="AN672" s="80"/>
    </row>
    <row r="673" spans="1:40" ht="15.75" customHeight="1" x14ac:dyDescent="0.25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  <c r="AA673" s="80"/>
      <c r="AB673" s="80"/>
      <c r="AC673" s="80"/>
      <c r="AD673" s="80"/>
      <c r="AE673" s="80"/>
      <c r="AF673" s="80"/>
      <c r="AG673" s="80"/>
      <c r="AH673" s="80"/>
      <c r="AI673" s="80"/>
      <c r="AJ673" s="80"/>
      <c r="AK673" s="80"/>
      <c r="AL673" s="80"/>
      <c r="AM673" s="80"/>
      <c r="AN673" s="80"/>
    </row>
    <row r="674" spans="1:40" ht="15.75" customHeight="1" x14ac:dyDescent="0.25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  <c r="AA674" s="80"/>
      <c r="AB674" s="80"/>
      <c r="AC674" s="80"/>
      <c r="AD674" s="80"/>
      <c r="AE674" s="80"/>
      <c r="AF674" s="80"/>
      <c r="AG674" s="80"/>
      <c r="AH674" s="80"/>
      <c r="AI674" s="80"/>
      <c r="AJ674" s="80"/>
      <c r="AK674" s="80"/>
      <c r="AL674" s="80"/>
      <c r="AM674" s="80"/>
      <c r="AN674" s="80"/>
    </row>
    <row r="675" spans="1:40" ht="15.75" customHeight="1" x14ac:dyDescent="0.25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  <c r="AA675" s="80"/>
      <c r="AB675" s="80"/>
      <c r="AC675" s="80"/>
      <c r="AD675" s="80"/>
      <c r="AE675" s="80"/>
      <c r="AF675" s="80"/>
      <c r="AG675" s="80"/>
      <c r="AH675" s="80"/>
      <c r="AI675" s="80"/>
      <c r="AJ675" s="80"/>
      <c r="AK675" s="80"/>
      <c r="AL675" s="80"/>
      <c r="AM675" s="80"/>
      <c r="AN675" s="80"/>
    </row>
    <row r="676" spans="1:40" ht="15.75" customHeight="1" x14ac:dyDescent="0.25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  <c r="AA676" s="80"/>
      <c r="AB676" s="80"/>
      <c r="AC676" s="80"/>
      <c r="AD676" s="80"/>
      <c r="AE676" s="80"/>
      <c r="AF676" s="80"/>
      <c r="AG676" s="80"/>
      <c r="AH676" s="80"/>
      <c r="AI676" s="80"/>
      <c r="AJ676" s="80"/>
      <c r="AK676" s="80"/>
      <c r="AL676" s="80"/>
      <c r="AM676" s="80"/>
      <c r="AN676" s="80"/>
    </row>
    <row r="677" spans="1:40" ht="15.75" customHeight="1" x14ac:dyDescent="0.25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  <c r="AA677" s="80"/>
      <c r="AB677" s="80"/>
      <c r="AC677" s="80"/>
      <c r="AD677" s="80"/>
      <c r="AE677" s="80"/>
      <c r="AF677" s="80"/>
      <c r="AG677" s="80"/>
      <c r="AH677" s="80"/>
      <c r="AI677" s="80"/>
      <c r="AJ677" s="80"/>
      <c r="AK677" s="80"/>
      <c r="AL677" s="80"/>
      <c r="AM677" s="80"/>
      <c r="AN677" s="80"/>
    </row>
    <row r="678" spans="1:40" ht="15.75" customHeight="1" x14ac:dyDescent="0.25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  <c r="AA678" s="80"/>
      <c r="AB678" s="80"/>
      <c r="AC678" s="80"/>
      <c r="AD678" s="80"/>
      <c r="AE678" s="80"/>
      <c r="AF678" s="80"/>
      <c r="AG678" s="80"/>
      <c r="AH678" s="80"/>
      <c r="AI678" s="80"/>
      <c r="AJ678" s="80"/>
      <c r="AK678" s="80"/>
      <c r="AL678" s="80"/>
      <c r="AM678" s="80"/>
      <c r="AN678" s="80"/>
    </row>
    <row r="679" spans="1:40" ht="15.75" customHeight="1" x14ac:dyDescent="0.25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  <c r="AA679" s="80"/>
      <c r="AB679" s="80"/>
      <c r="AC679" s="80"/>
      <c r="AD679" s="80"/>
      <c r="AE679" s="80"/>
      <c r="AF679" s="80"/>
      <c r="AG679" s="80"/>
      <c r="AH679" s="80"/>
      <c r="AI679" s="80"/>
      <c r="AJ679" s="80"/>
      <c r="AK679" s="80"/>
      <c r="AL679" s="80"/>
      <c r="AM679" s="80"/>
      <c r="AN679" s="80"/>
    </row>
    <row r="680" spans="1:40" ht="15.75" customHeight="1" x14ac:dyDescent="0.25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  <c r="AA680" s="80"/>
      <c r="AB680" s="80"/>
      <c r="AC680" s="80"/>
      <c r="AD680" s="80"/>
      <c r="AE680" s="80"/>
      <c r="AF680" s="80"/>
      <c r="AG680" s="80"/>
      <c r="AH680" s="80"/>
      <c r="AI680" s="80"/>
      <c r="AJ680" s="80"/>
      <c r="AK680" s="80"/>
      <c r="AL680" s="80"/>
      <c r="AM680" s="80"/>
      <c r="AN680" s="80"/>
    </row>
    <row r="681" spans="1:40" ht="15.75" customHeight="1" x14ac:dyDescent="0.25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  <c r="AA681" s="80"/>
      <c r="AB681" s="80"/>
      <c r="AC681" s="80"/>
      <c r="AD681" s="80"/>
      <c r="AE681" s="80"/>
      <c r="AF681" s="80"/>
      <c r="AG681" s="80"/>
      <c r="AH681" s="80"/>
      <c r="AI681" s="80"/>
      <c r="AJ681" s="80"/>
      <c r="AK681" s="80"/>
      <c r="AL681" s="80"/>
      <c r="AM681" s="80"/>
      <c r="AN681" s="80"/>
    </row>
    <row r="682" spans="1:40" ht="15.75" customHeight="1" x14ac:dyDescent="0.25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  <c r="AA682" s="80"/>
      <c r="AB682" s="80"/>
      <c r="AC682" s="80"/>
      <c r="AD682" s="80"/>
      <c r="AE682" s="80"/>
      <c r="AF682" s="80"/>
      <c r="AG682" s="80"/>
      <c r="AH682" s="80"/>
      <c r="AI682" s="80"/>
      <c r="AJ682" s="80"/>
      <c r="AK682" s="80"/>
      <c r="AL682" s="80"/>
      <c r="AM682" s="80"/>
      <c r="AN682" s="80"/>
    </row>
    <row r="683" spans="1:40" ht="15.75" customHeight="1" x14ac:dyDescent="0.25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  <c r="AA683" s="80"/>
      <c r="AB683" s="80"/>
      <c r="AC683" s="80"/>
      <c r="AD683" s="80"/>
      <c r="AE683" s="80"/>
      <c r="AF683" s="80"/>
      <c r="AG683" s="80"/>
      <c r="AH683" s="80"/>
      <c r="AI683" s="80"/>
      <c r="AJ683" s="80"/>
      <c r="AK683" s="80"/>
      <c r="AL683" s="80"/>
      <c r="AM683" s="80"/>
      <c r="AN683" s="80"/>
    </row>
    <row r="684" spans="1:40" ht="15.75" customHeight="1" x14ac:dyDescent="0.25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  <c r="AA684" s="80"/>
      <c r="AB684" s="80"/>
      <c r="AC684" s="80"/>
      <c r="AD684" s="80"/>
      <c r="AE684" s="80"/>
      <c r="AF684" s="80"/>
      <c r="AG684" s="80"/>
      <c r="AH684" s="80"/>
      <c r="AI684" s="80"/>
      <c r="AJ684" s="80"/>
      <c r="AK684" s="80"/>
      <c r="AL684" s="80"/>
      <c r="AM684" s="80"/>
      <c r="AN684" s="80"/>
    </row>
    <row r="685" spans="1:40" ht="15.75" customHeight="1" x14ac:dyDescent="0.25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  <c r="AF685" s="80"/>
      <c r="AG685" s="80"/>
      <c r="AH685" s="80"/>
      <c r="AI685" s="80"/>
      <c r="AJ685" s="80"/>
      <c r="AK685" s="80"/>
      <c r="AL685" s="80"/>
      <c r="AM685" s="80"/>
      <c r="AN685" s="80"/>
    </row>
    <row r="686" spans="1:40" ht="15.75" customHeight="1" x14ac:dyDescent="0.25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  <c r="AA686" s="80"/>
      <c r="AB686" s="80"/>
      <c r="AC686" s="80"/>
      <c r="AD686" s="80"/>
      <c r="AE686" s="80"/>
      <c r="AF686" s="80"/>
      <c r="AG686" s="80"/>
      <c r="AH686" s="80"/>
      <c r="AI686" s="80"/>
      <c r="AJ686" s="80"/>
      <c r="AK686" s="80"/>
      <c r="AL686" s="80"/>
      <c r="AM686" s="80"/>
      <c r="AN686" s="80"/>
    </row>
    <row r="687" spans="1:40" ht="15.75" customHeight="1" x14ac:dyDescent="0.25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  <c r="AA687" s="80"/>
      <c r="AB687" s="80"/>
      <c r="AC687" s="80"/>
      <c r="AD687" s="80"/>
      <c r="AE687" s="80"/>
      <c r="AF687" s="80"/>
      <c r="AG687" s="80"/>
      <c r="AH687" s="80"/>
      <c r="AI687" s="80"/>
      <c r="AJ687" s="80"/>
      <c r="AK687" s="80"/>
      <c r="AL687" s="80"/>
      <c r="AM687" s="80"/>
      <c r="AN687" s="80"/>
    </row>
    <row r="688" spans="1:40" ht="15.75" customHeight="1" x14ac:dyDescent="0.25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  <c r="AC688" s="80"/>
      <c r="AD688" s="80"/>
      <c r="AE688" s="80"/>
      <c r="AF688" s="80"/>
      <c r="AG688" s="80"/>
      <c r="AH688" s="80"/>
      <c r="AI688" s="80"/>
      <c r="AJ688" s="80"/>
      <c r="AK688" s="80"/>
      <c r="AL688" s="80"/>
      <c r="AM688" s="80"/>
      <c r="AN688" s="80"/>
    </row>
    <row r="689" spans="1:40" ht="15.75" customHeight="1" x14ac:dyDescent="0.25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  <c r="AA689" s="80"/>
      <c r="AB689" s="80"/>
      <c r="AC689" s="80"/>
      <c r="AD689" s="80"/>
      <c r="AE689" s="80"/>
      <c r="AF689" s="80"/>
      <c r="AG689" s="80"/>
      <c r="AH689" s="80"/>
      <c r="AI689" s="80"/>
      <c r="AJ689" s="80"/>
      <c r="AK689" s="80"/>
      <c r="AL689" s="80"/>
      <c r="AM689" s="80"/>
      <c r="AN689" s="80"/>
    </row>
    <row r="690" spans="1:40" ht="15.75" customHeight="1" x14ac:dyDescent="0.25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  <c r="AA690" s="80"/>
      <c r="AB690" s="80"/>
      <c r="AC690" s="80"/>
      <c r="AD690" s="80"/>
      <c r="AE690" s="80"/>
      <c r="AF690" s="80"/>
      <c r="AG690" s="80"/>
      <c r="AH690" s="80"/>
      <c r="AI690" s="80"/>
      <c r="AJ690" s="80"/>
      <c r="AK690" s="80"/>
      <c r="AL690" s="80"/>
      <c r="AM690" s="80"/>
      <c r="AN690" s="80"/>
    </row>
    <row r="691" spans="1:40" ht="15.75" customHeight="1" x14ac:dyDescent="0.25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  <c r="AA691" s="80"/>
      <c r="AB691" s="80"/>
      <c r="AC691" s="80"/>
      <c r="AD691" s="80"/>
      <c r="AE691" s="80"/>
      <c r="AF691" s="80"/>
      <c r="AG691" s="80"/>
      <c r="AH691" s="80"/>
      <c r="AI691" s="80"/>
      <c r="AJ691" s="80"/>
      <c r="AK691" s="80"/>
      <c r="AL691" s="80"/>
      <c r="AM691" s="80"/>
      <c r="AN691" s="80"/>
    </row>
    <row r="692" spans="1:40" ht="15.75" customHeight="1" x14ac:dyDescent="0.25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  <c r="AA692" s="80"/>
      <c r="AB692" s="80"/>
      <c r="AC692" s="80"/>
      <c r="AD692" s="80"/>
      <c r="AE692" s="80"/>
      <c r="AF692" s="80"/>
      <c r="AG692" s="80"/>
      <c r="AH692" s="80"/>
      <c r="AI692" s="80"/>
      <c r="AJ692" s="80"/>
      <c r="AK692" s="80"/>
      <c r="AL692" s="80"/>
      <c r="AM692" s="80"/>
      <c r="AN692" s="80"/>
    </row>
    <row r="693" spans="1:40" ht="15.75" customHeight="1" x14ac:dyDescent="0.25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  <c r="AA693" s="80"/>
      <c r="AB693" s="80"/>
      <c r="AC693" s="80"/>
      <c r="AD693" s="80"/>
      <c r="AE693" s="80"/>
      <c r="AF693" s="80"/>
      <c r="AG693" s="80"/>
      <c r="AH693" s="80"/>
      <c r="AI693" s="80"/>
      <c r="AJ693" s="80"/>
      <c r="AK693" s="80"/>
      <c r="AL693" s="80"/>
      <c r="AM693" s="80"/>
      <c r="AN693" s="80"/>
    </row>
    <row r="694" spans="1:40" ht="15.75" customHeight="1" x14ac:dyDescent="0.25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  <c r="AA694" s="80"/>
      <c r="AB694" s="80"/>
      <c r="AC694" s="80"/>
      <c r="AD694" s="80"/>
      <c r="AE694" s="80"/>
      <c r="AF694" s="80"/>
      <c r="AG694" s="80"/>
      <c r="AH694" s="80"/>
      <c r="AI694" s="80"/>
      <c r="AJ694" s="80"/>
      <c r="AK694" s="80"/>
      <c r="AL694" s="80"/>
      <c r="AM694" s="80"/>
      <c r="AN694" s="80"/>
    </row>
    <row r="695" spans="1:40" ht="15.75" customHeight="1" x14ac:dyDescent="0.25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  <c r="AA695" s="80"/>
      <c r="AB695" s="80"/>
      <c r="AC695" s="80"/>
      <c r="AD695" s="80"/>
      <c r="AE695" s="80"/>
      <c r="AF695" s="80"/>
      <c r="AG695" s="80"/>
      <c r="AH695" s="80"/>
      <c r="AI695" s="80"/>
      <c r="AJ695" s="80"/>
      <c r="AK695" s="80"/>
      <c r="AL695" s="80"/>
      <c r="AM695" s="80"/>
      <c r="AN695" s="80"/>
    </row>
    <row r="696" spans="1:40" ht="15.75" customHeight="1" x14ac:dyDescent="0.25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  <c r="AA696" s="80"/>
      <c r="AB696" s="80"/>
      <c r="AC696" s="80"/>
      <c r="AD696" s="80"/>
      <c r="AE696" s="80"/>
      <c r="AF696" s="80"/>
      <c r="AG696" s="80"/>
      <c r="AH696" s="80"/>
      <c r="AI696" s="80"/>
      <c r="AJ696" s="80"/>
      <c r="AK696" s="80"/>
      <c r="AL696" s="80"/>
      <c r="AM696" s="80"/>
      <c r="AN696" s="80"/>
    </row>
    <row r="697" spans="1:40" ht="15.75" customHeight="1" x14ac:dyDescent="0.25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  <c r="AA697" s="80"/>
      <c r="AB697" s="80"/>
      <c r="AC697" s="80"/>
      <c r="AD697" s="80"/>
      <c r="AE697" s="80"/>
      <c r="AF697" s="80"/>
      <c r="AG697" s="80"/>
      <c r="AH697" s="80"/>
      <c r="AI697" s="80"/>
      <c r="AJ697" s="80"/>
      <c r="AK697" s="80"/>
      <c r="AL697" s="80"/>
      <c r="AM697" s="80"/>
      <c r="AN697" s="80"/>
    </row>
    <row r="698" spans="1:40" ht="15.75" customHeight="1" x14ac:dyDescent="0.25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  <c r="AA698" s="80"/>
      <c r="AB698" s="80"/>
      <c r="AC698" s="80"/>
      <c r="AD698" s="80"/>
      <c r="AE698" s="80"/>
      <c r="AF698" s="80"/>
      <c r="AG698" s="80"/>
      <c r="AH698" s="80"/>
      <c r="AI698" s="80"/>
      <c r="AJ698" s="80"/>
      <c r="AK698" s="80"/>
      <c r="AL698" s="80"/>
      <c r="AM698" s="80"/>
      <c r="AN698" s="80"/>
    </row>
    <row r="699" spans="1:40" ht="15.75" customHeight="1" x14ac:dyDescent="0.25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  <c r="AA699" s="80"/>
      <c r="AB699" s="80"/>
      <c r="AC699" s="80"/>
      <c r="AD699" s="80"/>
      <c r="AE699" s="80"/>
      <c r="AF699" s="80"/>
      <c r="AG699" s="80"/>
      <c r="AH699" s="80"/>
      <c r="AI699" s="80"/>
      <c r="AJ699" s="80"/>
      <c r="AK699" s="80"/>
      <c r="AL699" s="80"/>
      <c r="AM699" s="80"/>
      <c r="AN699" s="80"/>
    </row>
    <row r="700" spans="1:40" ht="15.75" customHeight="1" x14ac:dyDescent="0.25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  <c r="AA700" s="80"/>
      <c r="AB700" s="80"/>
      <c r="AC700" s="80"/>
      <c r="AD700" s="80"/>
      <c r="AE700" s="80"/>
      <c r="AF700" s="80"/>
      <c r="AG700" s="80"/>
      <c r="AH700" s="80"/>
      <c r="AI700" s="80"/>
      <c r="AJ700" s="80"/>
      <c r="AK700" s="80"/>
      <c r="AL700" s="80"/>
      <c r="AM700" s="80"/>
      <c r="AN700" s="80"/>
    </row>
    <row r="701" spans="1:40" ht="15.75" customHeight="1" x14ac:dyDescent="0.25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  <c r="AA701" s="80"/>
      <c r="AB701" s="80"/>
      <c r="AC701" s="80"/>
      <c r="AD701" s="80"/>
      <c r="AE701" s="80"/>
      <c r="AF701" s="80"/>
      <c r="AG701" s="80"/>
      <c r="AH701" s="80"/>
      <c r="AI701" s="80"/>
      <c r="AJ701" s="80"/>
      <c r="AK701" s="80"/>
      <c r="AL701" s="80"/>
      <c r="AM701" s="80"/>
      <c r="AN701" s="80"/>
    </row>
    <row r="702" spans="1:40" ht="15.75" customHeight="1" x14ac:dyDescent="0.25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  <c r="AA702" s="80"/>
      <c r="AB702" s="80"/>
      <c r="AC702" s="80"/>
      <c r="AD702" s="80"/>
      <c r="AE702" s="80"/>
      <c r="AF702" s="80"/>
      <c r="AG702" s="80"/>
      <c r="AH702" s="80"/>
      <c r="AI702" s="80"/>
      <c r="AJ702" s="80"/>
      <c r="AK702" s="80"/>
      <c r="AL702" s="80"/>
      <c r="AM702" s="80"/>
      <c r="AN702" s="80"/>
    </row>
    <row r="703" spans="1:40" ht="15.75" customHeight="1" x14ac:dyDescent="0.25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  <c r="AA703" s="80"/>
      <c r="AB703" s="80"/>
      <c r="AC703" s="80"/>
      <c r="AD703" s="80"/>
      <c r="AE703" s="80"/>
      <c r="AF703" s="80"/>
      <c r="AG703" s="80"/>
      <c r="AH703" s="80"/>
      <c r="AI703" s="80"/>
      <c r="AJ703" s="80"/>
      <c r="AK703" s="80"/>
      <c r="AL703" s="80"/>
      <c r="AM703" s="80"/>
      <c r="AN703" s="80"/>
    </row>
    <row r="704" spans="1:40" ht="15.75" customHeight="1" x14ac:dyDescent="0.25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  <c r="AA704" s="80"/>
      <c r="AB704" s="80"/>
      <c r="AC704" s="80"/>
      <c r="AD704" s="80"/>
      <c r="AE704" s="80"/>
      <c r="AF704" s="80"/>
      <c r="AG704" s="80"/>
      <c r="AH704" s="80"/>
      <c r="AI704" s="80"/>
      <c r="AJ704" s="80"/>
      <c r="AK704" s="80"/>
      <c r="AL704" s="80"/>
      <c r="AM704" s="80"/>
      <c r="AN704" s="80"/>
    </row>
    <row r="705" spans="1:40" ht="15.75" customHeight="1" x14ac:dyDescent="0.25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  <c r="AA705" s="80"/>
      <c r="AB705" s="80"/>
      <c r="AC705" s="80"/>
      <c r="AD705" s="80"/>
      <c r="AE705" s="80"/>
      <c r="AF705" s="80"/>
      <c r="AG705" s="80"/>
      <c r="AH705" s="80"/>
      <c r="AI705" s="80"/>
      <c r="AJ705" s="80"/>
      <c r="AK705" s="80"/>
      <c r="AL705" s="80"/>
      <c r="AM705" s="80"/>
      <c r="AN705" s="80"/>
    </row>
    <row r="706" spans="1:40" ht="15.75" customHeight="1" x14ac:dyDescent="0.25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  <c r="AA706" s="80"/>
      <c r="AB706" s="80"/>
      <c r="AC706" s="80"/>
      <c r="AD706" s="80"/>
      <c r="AE706" s="80"/>
      <c r="AF706" s="80"/>
      <c r="AG706" s="80"/>
      <c r="AH706" s="80"/>
      <c r="AI706" s="80"/>
      <c r="AJ706" s="80"/>
      <c r="AK706" s="80"/>
      <c r="AL706" s="80"/>
      <c r="AM706" s="80"/>
      <c r="AN706" s="80"/>
    </row>
    <row r="707" spans="1:40" ht="15.75" customHeight="1" x14ac:dyDescent="0.25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  <c r="AC707" s="80"/>
      <c r="AD707" s="80"/>
      <c r="AE707" s="80"/>
      <c r="AF707" s="80"/>
      <c r="AG707" s="80"/>
      <c r="AH707" s="80"/>
      <c r="AI707" s="80"/>
      <c r="AJ707" s="80"/>
      <c r="AK707" s="80"/>
      <c r="AL707" s="80"/>
      <c r="AM707" s="80"/>
      <c r="AN707" s="80"/>
    </row>
    <row r="708" spans="1:40" ht="15.75" customHeight="1" x14ac:dyDescent="0.25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  <c r="AA708" s="80"/>
      <c r="AB708" s="80"/>
      <c r="AC708" s="80"/>
      <c r="AD708" s="80"/>
      <c r="AE708" s="80"/>
      <c r="AF708" s="80"/>
      <c r="AG708" s="80"/>
      <c r="AH708" s="80"/>
      <c r="AI708" s="80"/>
      <c r="AJ708" s="80"/>
      <c r="AK708" s="80"/>
      <c r="AL708" s="80"/>
      <c r="AM708" s="80"/>
      <c r="AN708" s="80"/>
    </row>
    <row r="709" spans="1:40" ht="15.75" customHeight="1" x14ac:dyDescent="0.25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  <c r="AA709" s="80"/>
      <c r="AB709" s="80"/>
      <c r="AC709" s="80"/>
      <c r="AD709" s="80"/>
      <c r="AE709" s="80"/>
      <c r="AF709" s="80"/>
      <c r="AG709" s="80"/>
      <c r="AH709" s="80"/>
      <c r="AI709" s="80"/>
      <c r="AJ709" s="80"/>
      <c r="AK709" s="80"/>
      <c r="AL709" s="80"/>
      <c r="AM709" s="80"/>
      <c r="AN709" s="80"/>
    </row>
    <row r="710" spans="1:40" ht="15.75" customHeight="1" x14ac:dyDescent="0.25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  <c r="AA710" s="80"/>
      <c r="AB710" s="80"/>
      <c r="AC710" s="80"/>
      <c r="AD710" s="80"/>
      <c r="AE710" s="80"/>
      <c r="AF710" s="80"/>
      <c r="AG710" s="80"/>
      <c r="AH710" s="80"/>
      <c r="AI710" s="80"/>
      <c r="AJ710" s="80"/>
      <c r="AK710" s="80"/>
      <c r="AL710" s="80"/>
      <c r="AM710" s="80"/>
      <c r="AN710" s="80"/>
    </row>
    <row r="711" spans="1:40" ht="15.75" customHeight="1" x14ac:dyDescent="0.25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  <c r="AA711" s="80"/>
      <c r="AB711" s="80"/>
      <c r="AC711" s="80"/>
      <c r="AD711" s="80"/>
      <c r="AE711" s="80"/>
      <c r="AF711" s="80"/>
      <c r="AG711" s="80"/>
      <c r="AH711" s="80"/>
      <c r="AI711" s="80"/>
      <c r="AJ711" s="80"/>
      <c r="AK711" s="80"/>
      <c r="AL711" s="80"/>
      <c r="AM711" s="80"/>
      <c r="AN711" s="80"/>
    </row>
    <row r="712" spans="1:40" ht="15.75" customHeight="1" x14ac:dyDescent="0.25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  <c r="AA712" s="80"/>
      <c r="AB712" s="80"/>
      <c r="AC712" s="80"/>
      <c r="AD712" s="80"/>
      <c r="AE712" s="80"/>
      <c r="AF712" s="80"/>
      <c r="AG712" s="80"/>
      <c r="AH712" s="80"/>
      <c r="AI712" s="80"/>
      <c r="AJ712" s="80"/>
      <c r="AK712" s="80"/>
      <c r="AL712" s="80"/>
      <c r="AM712" s="80"/>
      <c r="AN712" s="80"/>
    </row>
    <row r="713" spans="1:40" ht="15.75" customHeight="1" x14ac:dyDescent="0.25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  <c r="AA713" s="80"/>
      <c r="AB713" s="80"/>
      <c r="AC713" s="80"/>
      <c r="AD713" s="80"/>
      <c r="AE713" s="80"/>
      <c r="AF713" s="80"/>
      <c r="AG713" s="80"/>
      <c r="AH713" s="80"/>
      <c r="AI713" s="80"/>
      <c r="AJ713" s="80"/>
      <c r="AK713" s="80"/>
      <c r="AL713" s="80"/>
      <c r="AM713" s="80"/>
      <c r="AN713" s="80"/>
    </row>
    <row r="714" spans="1:40" ht="15.75" customHeight="1" x14ac:dyDescent="0.25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  <c r="AA714" s="80"/>
      <c r="AB714" s="80"/>
      <c r="AC714" s="80"/>
      <c r="AD714" s="80"/>
      <c r="AE714" s="80"/>
      <c r="AF714" s="80"/>
      <c r="AG714" s="80"/>
      <c r="AH714" s="80"/>
      <c r="AI714" s="80"/>
      <c r="AJ714" s="80"/>
      <c r="AK714" s="80"/>
      <c r="AL714" s="80"/>
      <c r="AM714" s="80"/>
      <c r="AN714" s="80"/>
    </row>
    <row r="715" spans="1:40" ht="15.75" customHeight="1" x14ac:dyDescent="0.25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  <c r="AA715" s="80"/>
      <c r="AB715" s="80"/>
      <c r="AC715" s="80"/>
      <c r="AD715" s="80"/>
      <c r="AE715" s="80"/>
      <c r="AF715" s="80"/>
      <c r="AG715" s="80"/>
      <c r="AH715" s="80"/>
      <c r="AI715" s="80"/>
      <c r="AJ715" s="80"/>
      <c r="AK715" s="80"/>
      <c r="AL715" s="80"/>
      <c r="AM715" s="80"/>
      <c r="AN715" s="80"/>
    </row>
    <row r="716" spans="1:40" ht="15.75" customHeight="1" x14ac:dyDescent="0.25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  <c r="AA716" s="80"/>
      <c r="AB716" s="80"/>
      <c r="AC716" s="80"/>
      <c r="AD716" s="80"/>
      <c r="AE716" s="80"/>
      <c r="AF716" s="80"/>
      <c r="AG716" s="80"/>
      <c r="AH716" s="80"/>
      <c r="AI716" s="80"/>
      <c r="AJ716" s="80"/>
      <c r="AK716" s="80"/>
      <c r="AL716" s="80"/>
      <c r="AM716" s="80"/>
      <c r="AN716" s="80"/>
    </row>
    <row r="717" spans="1:40" ht="15.75" customHeight="1" x14ac:dyDescent="0.25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  <c r="AA717" s="80"/>
      <c r="AB717" s="80"/>
      <c r="AC717" s="80"/>
      <c r="AD717" s="80"/>
      <c r="AE717" s="80"/>
      <c r="AF717" s="80"/>
      <c r="AG717" s="80"/>
      <c r="AH717" s="80"/>
      <c r="AI717" s="80"/>
      <c r="AJ717" s="80"/>
      <c r="AK717" s="80"/>
      <c r="AL717" s="80"/>
      <c r="AM717" s="80"/>
      <c r="AN717" s="80"/>
    </row>
    <row r="718" spans="1:40" ht="15.75" customHeight="1" x14ac:dyDescent="0.25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  <c r="AA718" s="80"/>
      <c r="AB718" s="80"/>
      <c r="AC718" s="80"/>
      <c r="AD718" s="80"/>
      <c r="AE718" s="80"/>
      <c r="AF718" s="80"/>
      <c r="AG718" s="80"/>
      <c r="AH718" s="80"/>
      <c r="AI718" s="80"/>
      <c r="AJ718" s="80"/>
      <c r="AK718" s="80"/>
      <c r="AL718" s="80"/>
      <c r="AM718" s="80"/>
      <c r="AN718" s="80"/>
    </row>
    <row r="719" spans="1:40" ht="15.75" customHeight="1" x14ac:dyDescent="0.25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  <c r="AA719" s="80"/>
      <c r="AB719" s="80"/>
      <c r="AC719" s="80"/>
      <c r="AD719" s="80"/>
      <c r="AE719" s="80"/>
      <c r="AF719" s="80"/>
      <c r="AG719" s="80"/>
      <c r="AH719" s="80"/>
      <c r="AI719" s="80"/>
      <c r="AJ719" s="80"/>
      <c r="AK719" s="80"/>
      <c r="AL719" s="80"/>
      <c r="AM719" s="80"/>
      <c r="AN719" s="80"/>
    </row>
    <row r="720" spans="1:40" ht="15.75" customHeight="1" x14ac:dyDescent="0.25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  <c r="AA720" s="80"/>
      <c r="AB720" s="80"/>
      <c r="AC720" s="80"/>
      <c r="AD720" s="80"/>
      <c r="AE720" s="80"/>
      <c r="AF720" s="80"/>
      <c r="AG720" s="80"/>
      <c r="AH720" s="80"/>
      <c r="AI720" s="80"/>
      <c r="AJ720" s="80"/>
      <c r="AK720" s="80"/>
      <c r="AL720" s="80"/>
      <c r="AM720" s="80"/>
      <c r="AN720" s="80"/>
    </row>
    <row r="721" spans="1:40" ht="15.75" customHeight="1" x14ac:dyDescent="0.25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  <c r="AA721" s="80"/>
      <c r="AB721" s="80"/>
      <c r="AC721" s="80"/>
      <c r="AD721" s="80"/>
      <c r="AE721" s="80"/>
      <c r="AF721" s="80"/>
      <c r="AG721" s="80"/>
      <c r="AH721" s="80"/>
      <c r="AI721" s="80"/>
      <c r="AJ721" s="80"/>
      <c r="AK721" s="80"/>
      <c r="AL721" s="80"/>
      <c r="AM721" s="80"/>
      <c r="AN721" s="80"/>
    </row>
    <row r="722" spans="1:40" ht="15.75" customHeight="1" x14ac:dyDescent="0.25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  <c r="AA722" s="80"/>
      <c r="AB722" s="80"/>
      <c r="AC722" s="80"/>
      <c r="AD722" s="80"/>
      <c r="AE722" s="80"/>
      <c r="AF722" s="80"/>
      <c r="AG722" s="80"/>
      <c r="AH722" s="80"/>
      <c r="AI722" s="80"/>
      <c r="AJ722" s="80"/>
      <c r="AK722" s="80"/>
      <c r="AL722" s="80"/>
      <c r="AM722" s="80"/>
      <c r="AN722" s="80"/>
    </row>
    <row r="723" spans="1:40" ht="15.75" customHeight="1" x14ac:dyDescent="0.25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  <c r="AA723" s="80"/>
      <c r="AB723" s="80"/>
      <c r="AC723" s="80"/>
      <c r="AD723" s="80"/>
      <c r="AE723" s="80"/>
      <c r="AF723" s="80"/>
      <c r="AG723" s="80"/>
      <c r="AH723" s="80"/>
      <c r="AI723" s="80"/>
      <c r="AJ723" s="80"/>
      <c r="AK723" s="80"/>
      <c r="AL723" s="80"/>
      <c r="AM723" s="80"/>
      <c r="AN723" s="80"/>
    </row>
    <row r="724" spans="1:40" ht="15.75" customHeight="1" x14ac:dyDescent="0.25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  <c r="AA724" s="80"/>
      <c r="AB724" s="80"/>
      <c r="AC724" s="80"/>
      <c r="AD724" s="80"/>
      <c r="AE724" s="80"/>
      <c r="AF724" s="80"/>
      <c r="AG724" s="80"/>
      <c r="AH724" s="80"/>
      <c r="AI724" s="80"/>
      <c r="AJ724" s="80"/>
      <c r="AK724" s="80"/>
      <c r="AL724" s="80"/>
      <c r="AM724" s="80"/>
      <c r="AN724" s="80"/>
    </row>
    <row r="725" spans="1:40" ht="15.75" customHeight="1" x14ac:dyDescent="0.25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  <c r="AA725" s="80"/>
      <c r="AB725" s="80"/>
      <c r="AC725" s="80"/>
      <c r="AD725" s="80"/>
      <c r="AE725" s="80"/>
      <c r="AF725" s="80"/>
      <c r="AG725" s="80"/>
      <c r="AH725" s="80"/>
      <c r="AI725" s="80"/>
      <c r="AJ725" s="80"/>
      <c r="AK725" s="80"/>
      <c r="AL725" s="80"/>
      <c r="AM725" s="80"/>
      <c r="AN725" s="80"/>
    </row>
    <row r="726" spans="1:40" ht="15.75" customHeight="1" x14ac:dyDescent="0.25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  <c r="AA726" s="80"/>
      <c r="AB726" s="80"/>
      <c r="AC726" s="80"/>
      <c r="AD726" s="80"/>
      <c r="AE726" s="80"/>
      <c r="AF726" s="80"/>
      <c r="AG726" s="80"/>
      <c r="AH726" s="80"/>
      <c r="AI726" s="80"/>
      <c r="AJ726" s="80"/>
      <c r="AK726" s="80"/>
      <c r="AL726" s="80"/>
      <c r="AM726" s="80"/>
      <c r="AN726" s="80"/>
    </row>
    <row r="727" spans="1:40" ht="15.75" customHeight="1" x14ac:dyDescent="0.25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  <c r="AA727" s="80"/>
      <c r="AB727" s="80"/>
      <c r="AC727" s="80"/>
      <c r="AD727" s="80"/>
      <c r="AE727" s="80"/>
      <c r="AF727" s="80"/>
      <c r="AG727" s="80"/>
      <c r="AH727" s="80"/>
      <c r="AI727" s="80"/>
      <c r="AJ727" s="80"/>
      <c r="AK727" s="80"/>
      <c r="AL727" s="80"/>
      <c r="AM727" s="80"/>
      <c r="AN727" s="80"/>
    </row>
    <row r="728" spans="1:40" ht="15.75" customHeight="1" x14ac:dyDescent="0.25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  <c r="AA728" s="80"/>
      <c r="AB728" s="80"/>
      <c r="AC728" s="80"/>
      <c r="AD728" s="80"/>
      <c r="AE728" s="80"/>
      <c r="AF728" s="80"/>
      <c r="AG728" s="80"/>
      <c r="AH728" s="80"/>
      <c r="AI728" s="80"/>
      <c r="AJ728" s="80"/>
      <c r="AK728" s="80"/>
      <c r="AL728" s="80"/>
      <c r="AM728" s="80"/>
      <c r="AN728" s="80"/>
    </row>
    <row r="729" spans="1:40" ht="15.75" customHeight="1" x14ac:dyDescent="0.25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  <c r="AA729" s="80"/>
      <c r="AB729" s="80"/>
      <c r="AC729" s="80"/>
      <c r="AD729" s="80"/>
      <c r="AE729" s="80"/>
      <c r="AF729" s="80"/>
      <c r="AG729" s="80"/>
      <c r="AH729" s="80"/>
      <c r="AI729" s="80"/>
      <c r="AJ729" s="80"/>
      <c r="AK729" s="80"/>
      <c r="AL729" s="80"/>
      <c r="AM729" s="80"/>
      <c r="AN729" s="80"/>
    </row>
    <row r="730" spans="1:40" ht="15.75" customHeight="1" x14ac:dyDescent="0.25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  <c r="AA730" s="80"/>
      <c r="AB730" s="80"/>
      <c r="AC730" s="80"/>
      <c r="AD730" s="80"/>
      <c r="AE730" s="80"/>
      <c r="AF730" s="80"/>
      <c r="AG730" s="80"/>
      <c r="AH730" s="80"/>
      <c r="AI730" s="80"/>
      <c r="AJ730" s="80"/>
      <c r="AK730" s="80"/>
      <c r="AL730" s="80"/>
      <c r="AM730" s="80"/>
      <c r="AN730" s="80"/>
    </row>
    <row r="731" spans="1:40" ht="15.75" customHeight="1" x14ac:dyDescent="0.25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  <c r="AA731" s="80"/>
      <c r="AB731" s="80"/>
      <c r="AC731" s="80"/>
      <c r="AD731" s="80"/>
      <c r="AE731" s="80"/>
      <c r="AF731" s="80"/>
      <c r="AG731" s="80"/>
      <c r="AH731" s="80"/>
      <c r="AI731" s="80"/>
      <c r="AJ731" s="80"/>
      <c r="AK731" s="80"/>
      <c r="AL731" s="80"/>
      <c r="AM731" s="80"/>
      <c r="AN731" s="80"/>
    </row>
    <row r="732" spans="1:40" ht="15.75" customHeight="1" x14ac:dyDescent="0.25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  <c r="AA732" s="80"/>
      <c r="AB732" s="80"/>
      <c r="AC732" s="80"/>
      <c r="AD732" s="80"/>
      <c r="AE732" s="80"/>
      <c r="AF732" s="80"/>
      <c r="AG732" s="80"/>
      <c r="AH732" s="80"/>
      <c r="AI732" s="80"/>
      <c r="AJ732" s="80"/>
      <c r="AK732" s="80"/>
      <c r="AL732" s="80"/>
      <c r="AM732" s="80"/>
      <c r="AN732" s="80"/>
    </row>
    <row r="733" spans="1:40" ht="15.75" customHeight="1" x14ac:dyDescent="0.25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  <c r="AA733" s="80"/>
      <c r="AB733" s="80"/>
      <c r="AC733" s="80"/>
      <c r="AD733" s="80"/>
      <c r="AE733" s="80"/>
      <c r="AF733" s="80"/>
      <c r="AG733" s="80"/>
      <c r="AH733" s="80"/>
      <c r="AI733" s="80"/>
      <c r="AJ733" s="80"/>
      <c r="AK733" s="80"/>
      <c r="AL733" s="80"/>
      <c r="AM733" s="80"/>
      <c r="AN733" s="80"/>
    </row>
    <row r="734" spans="1:40" ht="15.75" customHeight="1" x14ac:dyDescent="0.25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  <c r="AA734" s="80"/>
      <c r="AB734" s="80"/>
      <c r="AC734" s="80"/>
      <c r="AD734" s="80"/>
      <c r="AE734" s="80"/>
      <c r="AF734" s="80"/>
      <c r="AG734" s="80"/>
      <c r="AH734" s="80"/>
      <c r="AI734" s="80"/>
      <c r="AJ734" s="80"/>
      <c r="AK734" s="80"/>
      <c r="AL734" s="80"/>
      <c r="AM734" s="80"/>
      <c r="AN734" s="80"/>
    </row>
    <row r="735" spans="1:40" ht="15.75" customHeight="1" x14ac:dyDescent="0.25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  <c r="AA735" s="80"/>
      <c r="AB735" s="80"/>
      <c r="AC735" s="80"/>
      <c r="AD735" s="80"/>
      <c r="AE735" s="80"/>
      <c r="AF735" s="80"/>
      <c r="AG735" s="80"/>
      <c r="AH735" s="80"/>
      <c r="AI735" s="80"/>
      <c r="AJ735" s="80"/>
      <c r="AK735" s="80"/>
      <c r="AL735" s="80"/>
      <c r="AM735" s="80"/>
      <c r="AN735" s="80"/>
    </row>
    <row r="736" spans="1:40" ht="15.75" customHeight="1" x14ac:dyDescent="0.25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  <c r="AA736" s="80"/>
      <c r="AB736" s="80"/>
      <c r="AC736" s="80"/>
      <c r="AD736" s="80"/>
      <c r="AE736" s="80"/>
      <c r="AF736" s="80"/>
      <c r="AG736" s="80"/>
      <c r="AH736" s="80"/>
      <c r="AI736" s="80"/>
      <c r="AJ736" s="80"/>
      <c r="AK736" s="80"/>
      <c r="AL736" s="80"/>
      <c r="AM736" s="80"/>
      <c r="AN736" s="80"/>
    </row>
    <row r="737" spans="1:40" ht="15.75" customHeight="1" x14ac:dyDescent="0.25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  <c r="AA737" s="80"/>
      <c r="AB737" s="80"/>
      <c r="AC737" s="80"/>
      <c r="AD737" s="80"/>
      <c r="AE737" s="80"/>
      <c r="AF737" s="80"/>
      <c r="AG737" s="80"/>
      <c r="AH737" s="80"/>
      <c r="AI737" s="80"/>
      <c r="AJ737" s="80"/>
      <c r="AK737" s="80"/>
      <c r="AL737" s="80"/>
      <c r="AM737" s="80"/>
      <c r="AN737" s="80"/>
    </row>
    <row r="738" spans="1:40" ht="15.75" customHeight="1" x14ac:dyDescent="0.25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  <c r="AA738" s="80"/>
      <c r="AB738" s="80"/>
      <c r="AC738" s="80"/>
      <c r="AD738" s="80"/>
      <c r="AE738" s="80"/>
      <c r="AF738" s="80"/>
      <c r="AG738" s="80"/>
      <c r="AH738" s="80"/>
      <c r="AI738" s="80"/>
      <c r="AJ738" s="80"/>
      <c r="AK738" s="80"/>
      <c r="AL738" s="80"/>
      <c r="AM738" s="80"/>
      <c r="AN738" s="80"/>
    </row>
    <row r="739" spans="1:40" ht="15.75" customHeight="1" x14ac:dyDescent="0.25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  <c r="AA739" s="80"/>
      <c r="AB739" s="80"/>
      <c r="AC739" s="80"/>
      <c r="AD739" s="80"/>
      <c r="AE739" s="80"/>
      <c r="AF739" s="80"/>
      <c r="AG739" s="80"/>
      <c r="AH739" s="80"/>
      <c r="AI739" s="80"/>
      <c r="AJ739" s="80"/>
      <c r="AK739" s="80"/>
      <c r="AL739" s="80"/>
      <c r="AM739" s="80"/>
      <c r="AN739" s="80"/>
    </row>
    <row r="740" spans="1:40" ht="15.75" customHeight="1" x14ac:dyDescent="0.25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  <c r="AA740" s="80"/>
      <c r="AB740" s="80"/>
      <c r="AC740" s="80"/>
      <c r="AD740" s="80"/>
      <c r="AE740" s="80"/>
      <c r="AF740" s="80"/>
      <c r="AG740" s="80"/>
      <c r="AH740" s="80"/>
      <c r="AI740" s="80"/>
      <c r="AJ740" s="80"/>
      <c r="AK740" s="80"/>
      <c r="AL740" s="80"/>
      <c r="AM740" s="80"/>
      <c r="AN740" s="80"/>
    </row>
    <row r="741" spans="1:40" ht="15.75" customHeight="1" x14ac:dyDescent="0.25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  <c r="AA741" s="80"/>
      <c r="AB741" s="80"/>
      <c r="AC741" s="80"/>
      <c r="AD741" s="80"/>
      <c r="AE741" s="80"/>
      <c r="AF741" s="80"/>
      <c r="AG741" s="80"/>
      <c r="AH741" s="80"/>
      <c r="AI741" s="80"/>
      <c r="AJ741" s="80"/>
      <c r="AK741" s="80"/>
      <c r="AL741" s="80"/>
      <c r="AM741" s="80"/>
      <c r="AN741" s="80"/>
    </row>
    <row r="742" spans="1:40" ht="15.75" customHeight="1" x14ac:dyDescent="0.25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  <c r="AA742" s="80"/>
      <c r="AB742" s="80"/>
      <c r="AC742" s="80"/>
      <c r="AD742" s="80"/>
      <c r="AE742" s="80"/>
      <c r="AF742" s="80"/>
      <c r="AG742" s="80"/>
      <c r="AH742" s="80"/>
      <c r="AI742" s="80"/>
      <c r="AJ742" s="80"/>
      <c r="AK742" s="80"/>
      <c r="AL742" s="80"/>
      <c r="AM742" s="80"/>
      <c r="AN742" s="80"/>
    </row>
    <row r="743" spans="1:40" ht="15.75" customHeight="1" x14ac:dyDescent="0.25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  <c r="AA743" s="80"/>
      <c r="AB743" s="80"/>
      <c r="AC743" s="80"/>
      <c r="AD743" s="80"/>
      <c r="AE743" s="80"/>
      <c r="AF743" s="80"/>
      <c r="AG743" s="80"/>
      <c r="AH743" s="80"/>
      <c r="AI743" s="80"/>
      <c r="AJ743" s="80"/>
      <c r="AK743" s="80"/>
      <c r="AL743" s="80"/>
      <c r="AM743" s="80"/>
      <c r="AN743" s="80"/>
    </row>
    <row r="744" spans="1:40" ht="15.75" customHeight="1" x14ac:dyDescent="0.25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  <c r="AA744" s="80"/>
      <c r="AB744" s="80"/>
      <c r="AC744" s="80"/>
      <c r="AD744" s="80"/>
      <c r="AE744" s="80"/>
      <c r="AF744" s="80"/>
      <c r="AG744" s="80"/>
      <c r="AH744" s="80"/>
      <c r="AI744" s="80"/>
      <c r="AJ744" s="80"/>
      <c r="AK744" s="80"/>
      <c r="AL744" s="80"/>
      <c r="AM744" s="80"/>
      <c r="AN744" s="80"/>
    </row>
    <row r="745" spans="1:40" ht="15.75" customHeight="1" x14ac:dyDescent="0.25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  <c r="AA745" s="80"/>
      <c r="AB745" s="80"/>
      <c r="AC745" s="80"/>
      <c r="AD745" s="80"/>
      <c r="AE745" s="80"/>
      <c r="AF745" s="80"/>
      <c r="AG745" s="80"/>
      <c r="AH745" s="80"/>
      <c r="AI745" s="80"/>
      <c r="AJ745" s="80"/>
      <c r="AK745" s="80"/>
      <c r="AL745" s="80"/>
      <c r="AM745" s="80"/>
      <c r="AN745" s="80"/>
    </row>
    <row r="746" spans="1:40" ht="15.75" customHeight="1" x14ac:dyDescent="0.25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  <c r="AA746" s="80"/>
      <c r="AB746" s="80"/>
      <c r="AC746" s="80"/>
      <c r="AD746" s="80"/>
      <c r="AE746" s="80"/>
      <c r="AF746" s="80"/>
      <c r="AG746" s="80"/>
      <c r="AH746" s="80"/>
      <c r="AI746" s="80"/>
      <c r="AJ746" s="80"/>
      <c r="AK746" s="80"/>
      <c r="AL746" s="80"/>
      <c r="AM746" s="80"/>
      <c r="AN746" s="80"/>
    </row>
    <row r="747" spans="1:40" ht="15.75" customHeight="1" x14ac:dyDescent="0.25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  <c r="AA747" s="80"/>
      <c r="AB747" s="80"/>
      <c r="AC747" s="80"/>
      <c r="AD747" s="80"/>
      <c r="AE747" s="80"/>
      <c r="AF747" s="80"/>
      <c r="AG747" s="80"/>
      <c r="AH747" s="80"/>
      <c r="AI747" s="80"/>
      <c r="AJ747" s="80"/>
      <c r="AK747" s="80"/>
      <c r="AL747" s="80"/>
      <c r="AM747" s="80"/>
      <c r="AN747" s="80"/>
    </row>
    <row r="748" spans="1:40" ht="15.75" customHeight="1" x14ac:dyDescent="0.25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  <c r="AA748" s="80"/>
      <c r="AB748" s="80"/>
      <c r="AC748" s="80"/>
      <c r="AD748" s="80"/>
      <c r="AE748" s="80"/>
      <c r="AF748" s="80"/>
      <c r="AG748" s="80"/>
      <c r="AH748" s="80"/>
      <c r="AI748" s="80"/>
      <c r="AJ748" s="80"/>
      <c r="AK748" s="80"/>
      <c r="AL748" s="80"/>
      <c r="AM748" s="80"/>
      <c r="AN748" s="80"/>
    </row>
    <row r="749" spans="1:40" ht="15.75" customHeight="1" x14ac:dyDescent="0.25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  <c r="AA749" s="80"/>
      <c r="AB749" s="80"/>
      <c r="AC749" s="80"/>
      <c r="AD749" s="80"/>
      <c r="AE749" s="80"/>
      <c r="AF749" s="80"/>
      <c r="AG749" s="80"/>
      <c r="AH749" s="80"/>
      <c r="AI749" s="80"/>
      <c r="AJ749" s="80"/>
      <c r="AK749" s="80"/>
      <c r="AL749" s="80"/>
      <c r="AM749" s="80"/>
      <c r="AN749" s="80"/>
    </row>
    <row r="750" spans="1:40" ht="15.75" customHeight="1" x14ac:dyDescent="0.25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  <c r="AA750" s="80"/>
      <c r="AB750" s="80"/>
      <c r="AC750" s="80"/>
      <c r="AD750" s="80"/>
      <c r="AE750" s="80"/>
      <c r="AF750" s="80"/>
      <c r="AG750" s="80"/>
      <c r="AH750" s="80"/>
      <c r="AI750" s="80"/>
      <c r="AJ750" s="80"/>
      <c r="AK750" s="80"/>
      <c r="AL750" s="80"/>
      <c r="AM750" s="80"/>
      <c r="AN750" s="80"/>
    </row>
    <row r="751" spans="1:40" ht="15.75" customHeight="1" x14ac:dyDescent="0.25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  <c r="AA751" s="80"/>
      <c r="AB751" s="80"/>
      <c r="AC751" s="80"/>
      <c r="AD751" s="80"/>
      <c r="AE751" s="80"/>
      <c r="AF751" s="80"/>
      <c r="AG751" s="80"/>
      <c r="AH751" s="80"/>
      <c r="AI751" s="80"/>
      <c r="AJ751" s="80"/>
      <c r="AK751" s="80"/>
      <c r="AL751" s="80"/>
      <c r="AM751" s="80"/>
      <c r="AN751" s="80"/>
    </row>
    <row r="752" spans="1:40" ht="15.75" customHeight="1" x14ac:dyDescent="0.25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  <c r="AA752" s="80"/>
      <c r="AB752" s="80"/>
      <c r="AC752" s="80"/>
      <c r="AD752" s="80"/>
      <c r="AE752" s="80"/>
      <c r="AF752" s="80"/>
      <c r="AG752" s="80"/>
      <c r="AH752" s="80"/>
      <c r="AI752" s="80"/>
      <c r="AJ752" s="80"/>
      <c r="AK752" s="80"/>
      <c r="AL752" s="80"/>
      <c r="AM752" s="80"/>
      <c r="AN752" s="80"/>
    </row>
    <row r="753" spans="1:40" ht="15.75" customHeight="1" x14ac:dyDescent="0.25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  <c r="AA753" s="80"/>
      <c r="AB753" s="80"/>
      <c r="AC753" s="80"/>
      <c r="AD753" s="80"/>
      <c r="AE753" s="80"/>
      <c r="AF753" s="80"/>
      <c r="AG753" s="80"/>
      <c r="AH753" s="80"/>
      <c r="AI753" s="80"/>
      <c r="AJ753" s="80"/>
      <c r="AK753" s="80"/>
      <c r="AL753" s="80"/>
      <c r="AM753" s="80"/>
      <c r="AN753" s="80"/>
    </row>
    <row r="754" spans="1:40" ht="15.75" customHeight="1" x14ac:dyDescent="0.25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  <c r="AA754" s="80"/>
      <c r="AB754" s="80"/>
      <c r="AC754" s="80"/>
      <c r="AD754" s="80"/>
      <c r="AE754" s="80"/>
      <c r="AF754" s="80"/>
      <c r="AG754" s="80"/>
      <c r="AH754" s="80"/>
      <c r="AI754" s="80"/>
      <c r="AJ754" s="80"/>
      <c r="AK754" s="80"/>
      <c r="AL754" s="80"/>
      <c r="AM754" s="80"/>
      <c r="AN754" s="80"/>
    </row>
    <row r="755" spans="1:40" ht="15.75" customHeight="1" x14ac:dyDescent="0.25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  <c r="AA755" s="80"/>
      <c r="AB755" s="80"/>
      <c r="AC755" s="80"/>
      <c r="AD755" s="80"/>
      <c r="AE755" s="80"/>
      <c r="AF755" s="80"/>
      <c r="AG755" s="80"/>
      <c r="AH755" s="80"/>
      <c r="AI755" s="80"/>
      <c r="AJ755" s="80"/>
      <c r="AK755" s="80"/>
      <c r="AL755" s="80"/>
      <c r="AM755" s="80"/>
      <c r="AN755" s="80"/>
    </row>
    <row r="756" spans="1:40" ht="15.75" customHeight="1" x14ac:dyDescent="0.25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  <c r="AC756" s="80"/>
      <c r="AD756" s="80"/>
      <c r="AE756" s="80"/>
      <c r="AF756" s="80"/>
      <c r="AG756" s="80"/>
      <c r="AH756" s="80"/>
      <c r="AI756" s="80"/>
      <c r="AJ756" s="80"/>
      <c r="AK756" s="80"/>
      <c r="AL756" s="80"/>
      <c r="AM756" s="80"/>
      <c r="AN756" s="80"/>
    </row>
    <row r="757" spans="1:40" ht="15.75" customHeight="1" x14ac:dyDescent="0.25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  <c r="AA757" s="80"/>
      <c r="AB757" s="80"/>
      <c r="AC757" s="80"/>
      <c r="AD757" s="80"/>
      <c r="AE757" s="80"/>
      <c r="AF757" s="80"/>
      <c r="AG757" s="80"/>
      <c r="AH757" s="80"/>
      <c r="AI757" s="80"/>
      <c r="AJ757" s="80"/>
      <c r="AK757" s="80"/>
      <c r="AL757" s="80"/>
      <c r="AM757" s="80"/>
      <c r="AN757" s="80"/>
    </row>
    <row r="758" spans="1:40" ht="15.75" customHeight="1" x14ac:dyDescent="0.25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  <c r="AA758" s="80"/>
      <c r="AB758" s="80"/>
      <c r="AC758" s="80"/>
      <c r="AD758" s="80"/>
      <c r="AE758" s="80"/>
      <c r="AF758" s="80"/>
      <c r="AG758" s="80"/>
      <c r="AH758" s="80"/>
      <c r="AI758" s="80"/>
      <c r="AJ758" s="80"/>
      <c r="AK758" s="80"/>
      <c r="AL758" s="80"/>
      <c r="AM758" s="80"/>
      <c r="AN758" s="80"/>
    </row>
    <row r="759" spans="1:40" ht="15.75" customHeight="1" x14ac:dyDescent="0.25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  <c r="AA759" s="80"/>
      <c r="AB759" s="80"/>
      <c r="AC759" s="80"/>
      <c r="AD759" s="80"/>
      <c r="AE759" s="80"/>
      <c r="AF759" s="80"/>
      <c r="AG759" s="80"/>
      <c r="AH759" s="80"/>
      <c r="AI759" s="80"/>
      <c r="AJ759" s="80"/>
      <c r="AK759" s="80"/>
      <c r="AL759" s="80"/>
      <c r="AM759" s="80"/>
      <c r="AN759" s="80"/>
    </row>
    <row r="760" spans="1:40" ht="15.75" customHeight="1" x14ac:dyDescent="0.25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  <c r="AA760" s="80"/>
      <c r="AB760" s="80"/>
      <c r="AC760" s="80"/>
      <c r="AD760" s="80"/>
      <c r="AE760" s="80"/>
      <c r="AF760" s="80"/>
      <c r="AG760" s="80"/>
      <c r="AH760" s="80"/>
      <c r="AI760" s="80"/>
      <c r="AJ760" s="80"/>
      <c r="AK760" s="80"/>
      <c r="AL760" s="80"/>
      <c r="AM760" s="80"/>
      <c r="AN760" s="80"/>
    </row>
    <row r="761" spans="1:40" ht="15.75" customHeight="1" x14ac:dyDescent="0.25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  <c r="AA761" s="80"/>
      <c r="AB761" s="80"/>
      <c r="AC761" s="80"/>
      <c r="AD761" s="80"/>
      <c r="AE761" s="80"/>
      <c r="AF761" s="80"/>
      <c r="AG761" s="80"/>
      <c r="AH761" s="80"/>
      <c r="AI761" s="80"/>
      <c r="AJ761" s="80"/>
      <c r="AK761" s="80"/>
      <c r="AL761" s="80"/>
      <c r="AM761" s="80"/>
      <c r="AN761" s="80"/>
    </row>
    <row r="762" spans="1:40" ht="15.75" customHeight="1" x14ac:dyDescent="0.25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  <c r="AA762" s="80"/>
      <c r="AB762" s="80"/>
      <c r="AC762" s="80"/>
      <c r="AD762" s="80"/>
      <c r="AE762" s="80"/>
      <c r="AF762" s="80"/>
      <c r="AG762" s="80"/>
      <c r="AH762" s="80"/>
      <c r="AI762" s="80"/>
      <c r="AJ762" s="80"/>
      <c r="AK762" s="80"/>
      <c r="AL762" s="80"/>
      <c r="AM762" s="80"/>
      <c r="AN762" s="80"/>
    </row>
    <row r="763" spans="1:40" ht="15.75" customHeight="1" x14ac:dyDescent="0.25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  <c r="AA763" s="80"/>
      <c r="AB763" s="80"/>
      <c r="AC763" s="80"/>
      <c r="AD763" s="80"/>
      <c r="AE763" s="80"/>
      <c r="AF763" s="80"/>
      <c r="AG763" s="80"/>
      <c r="AH763" s="80"/>
      <c r="AI763" s="80"/>
      <c r="AJ763" s="80"/>
      <c r="AK763" s="80"/>
      <c r="AL763" s="80"/>
      <c r="AM763" s="80"/>
      <c r="AN763" s="80"/>
    </row>
    <row r="764" spans="1:40" ht="15.75" customHeight="1" x14ac:dyDescent="0.25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  <c r="AA764" s="80"/>
      <c r="AB764" s="80"/>
      <c r="AC764" s="80"/>
      <c r="AD764" s="80"/>
      <c r="AE764" s="80"/>
      <c r="AF764" s="80"/>
      <c r="AG764" s="80"/>
      <c r="AH764" s="80"/>
      <c r="AI764" s="80"/>
      <c r="AJ764" s="80"/>
      <c r="AK764" s="80"/>
      <c r="AL764" s="80"/>
      <c r="AM764" s="80"/>
      <c r="AN764" s="80"/>
    </row>
    <row r="765" spans="1:40" ht="15.75" customHeight="1" x14ac:dyDescent="0.25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  <c r="AA765" s="80"/>
      <c r="AB765" s="80"/>
      <c r="AC765" s="80"/>
      <c r="AD765" s="80"/>
      <c r="AE765" s="80"/>
      <c r="AF765" s="80"/>
      <c r="AG765" s="80"/>
      <c r="AH765" s="80"/>
      <c r="AI765" s="80"/>
      <c r="AJ765" s="80"/>
      <c r="AK765" s="80"/>
      <c r="AL765" s="80"/>
      <c r="AM765" s="80"/>
      <c r="AN765" s="80"/>
    </row>
    <row r="766" spans="1:40" ht="15.75" customHeight="1" x14ac:dyDescent="0.25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  <c r="AA766" s="80"/>
      <c r="AB766" s="80"/>
      <c r="AC766" s="80"/>
      <c r="AD766" s="80"/>
      <c r="AE766" s="80"/>
      <c r="AF766" s="80"/>
      <c r="AG766" s="80"/>
      <c r="AH766" s="80"/>
      <c r="AI766" s="80"/>
      <c r="AJ766" s="80"/>
      <c r="AK766" s="80"/>
      <c r="AL766" s="80"/>
      <c r="AM766" s="80"/>
      <c r="AN766" s="80"/>
    </row>
    <row r="767" spans="1:40" ht="15.75" customHeight="1" x14ac:dyDescent="0.25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  <c r="AA767" s="80"/>
      <c r="AB767" s="80"/>
      <c r="AC767" s="80"/>
      <c r="AD767" s="80"/>
      <c r="AE767" s="80"/>
      <c r="AF767" s="80"/>
      <c r="AG767" s="80"/>
      <c r="AH767" s="80"/>
      <c r="AI767" s="80"/>
      <c r="AJ767" s="80"/>
      <c r="AK767" s="80"/>
      <c r="AL767" s="80"/>
      <c r="AM767" s="80"/>
      <c r="AN767" s="80"/>
    </row>
    <row r="768" spans="1:40" ht="15.75" customHeight="1" x14ac:dyDescent="0.25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  <c r="AA768" s="80"/>
      <c r="AB768" s="80"/>
      <c r="AC768" s="80"/>
      <c r="AD768" s="80"/>
      <c r="AE768" s="80"/>
      <c r="AF768" s="80"/>
      <c r="AG768" s="80"/>
      <c r="AH768" s="80"/>
      <c r="AI768" s="80"/>
      <c r="AJ768" s="80"/>
      <c r="AK768" s="80"/>
      <c r="AL768" s="80"/>
      <c r="AM768" s="80"/>
      <c r="AN768" s="80"/>
    </row>
    <row r="769" spans="1:40" ht="15.75" customHeight="1" x14ac:dyDescent="0.25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  <c r="AC769" s="80"/>
      <c r="AD769" s="80"/>
      <c r="AE769" s="80"/>
      <c r="AF769" s="80"/>
      <c r="AG769" s="80"/>
      <c r="AH769" s="80"/>
      <c r="AI769" s="80"/>
      <c r="AJ769" s="80"/>
      <c r="AK769" s="80"/>
      <c r="AL769" s="80"/>
      <c r="AM769" s="80"/>
      <c r="AN769" s="80"/>
    </row>
    <row r="770" spans="1:40" ht="15.75" customHeight="1" x14ac:dyDescent="0.25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  <c r="AA770" s="80"/>
      <c r="AB770" s="80"/>
      <c r="AC770" s="80"/>
      <c r="AD770" s="80"/>
      <c r="AE770" s="80"/>
      <c r="AF770" s="80"/>
      <c r="AG770" s="80"/>
      <c r="AH770" s="80"/>
      <c r="AI770" s="80"/>
      <c r="AJ770" s="80"/>
      <c r="AK770" s="80"/>
      <c r="AL770" s="80"/>
      <c r="AM770" s="80"/>
      <c r="AN770" s="80"/>
    </row>
    <row r="771" spans="1:40" ht="15.75" customHeight="1" x14ac:dyDescent="0.25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  <c r="AA771" s="80"/>
      <c r="AB771" s="80"/>
      <c r="AC771" s="80"/>
      <c r="AD771" s="80"/>
      <c r="AE771" s="80"/>
      <c r="AF771" s="80"/>
      <c r="AG771" s="80"/>
      <c r="AH771" s="80"/>
      <c r="AI771" s="80"/>
      <c r="AJ771" s="80"/>
      <c r="AK771" s="80"/>
      <c r="AL771" s="80"/>
      <c r="AM771" s="80"/>
      <c r="AN771" s="80"/>
    </row>
    <row r="772" spans="1:40" ht="15.75" customHeight="1" x14ac:dyDescent="0.25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  <c r="AA772" s="80"/>
      <c r="AB772" s="80"/>
      <c r="AC772" s="80"/>
      <c r="AD772" s="80"/>
      <c r="AE772" s="80"/>
      <c r="AF772" s="80"/>
      <c r="AG772" s="80"/>
      <c r="AH772" s="80"/>
      <c r="AI772" s="80"/>
      <c r="AJ772" s="80"/>
      <c r="AK772" s="80"/>
      <c r="AL772" s="80"/>
      <c r="AM772" s="80"/>
      <c r="AN772" s="80"/>
    </row>
    <row r="773" spans="1:40" ht="15.75" customHeight="1" x14ac:dyDescent="0.25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  <c r="AA773" s="80"/>
      <c r="AB773" s="80"/>
      <c r="AC773" s="80"/>
      <c r="AD773" s="80"/>
      <c r="AE773" s="80"/>
      <c r="AF773" s="80"/>
      <c r="AG773" s="80"/>
      <c r="AH773" s="80"/>
      <c r="AI773" s="80"/>
      <c r="AJ773" s="80"/>
      <c r="AK773" s="80"/>
      <c r="AL773" s="80"/>
      <c r="AM773" s="80"/>
      <c r="AN773" s="80"/>
    </row>
    <row r="774" spans="1:40" ht="15.75" customHeight="1" x14ac:dyDescent="0.25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  <c r="AA774" s="80"/>
      <c r="AB774" s="80"/>
      <c r="AC774" s="80"/>
      <c r="AD774" s="80"/>
      <c r="AE774" s="80"/>
      <c r="AF774" s="80"/>
      <c r="AG774" s="80"/>
      <c r="AH774" s="80"/>
      <c r="AI774" s="80"/>
      <c r="AJ774" s="80"/>
      <c r="AK774" s="80"/>
      <c r="AL774" s="80"/>
      <c r="AM774" s="80"/>
      <c r="AN774" s="80"/>
    </row>
    <row r="775" spans="1:40" ht="15.75" customHeight="1" x14ac:dyDescent="0.25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  <c r="AA775" s="80"/>
      <c r="AB775" s="80"/>
      <c r="AC775" s="80"/>
      <c r="AD775" s="80"/>
      <c r="AE775" s="80"/>
      <c r="AF775" s="80"/>
      <c r="AG775" s="80"/>
      <c r="AH775" s="80"/>
      <c r="AI775" s="80"/>
      <c r="AJ775" s="80"/>
      <c r="AK775" s="80"/>
      <c r="AL775" s="80"/>
      <c r="AM775" s="80"/>
      <c r="AN775" s="80"/>
    </row>
    <row r="776" spans="1:40" ht="15.75" customHeight="1" x14ac:dyDescent="0.25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  <c r="AA776" s="80"/>
      <c r="AB776" s="80"/>
      <c r="AC776" s="80"/>
      <c r="AD776" s="80"/>
      <c r="AE776" s="80"/>
      <c r="AF776" s="80"/>
      <c r="AG776" s="80"/>
      <c r="AH776" s="80"/>
      <c r="AI776" s="80"/>
      <c r="AJ776" s="80"/>
      <c r="AK776" s="80"/>
      <c r="AL776" s="80"/>
      <c r="AM776" s="80"/>
      <c r="AN776" s="80"/>
    </row>
    <row r="777" spans="1:40" ht="15.75" customHeight="1" x14ac:dyDescent="0.25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  <c r="AA777" s="80"/>
      <c r="AB777" s="80"/>
      <c r="AC777" s="80"/>
      <c r="AD777" s="80"/>
      <c r="AE777" s="80"/>
      <c r="AF777" s="80"/>
      <c r="AG777" s="80"/>
      <c r="AH777" s="80"/>
      <c r="AI777" s="80"/>
      <c r="AJ777" s="80"/>
      <c r="AK777" s="80"/>
      <c r="AL777" s="80"/>
      <c r="AM777" s="80"/>
      <c r="AN777" s="80"/>
    </row>
    <row r="778" spans="1:40" ht="15.75" customHeight="1" x14ac:dyDescent="0.25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  <c r="AA778" s="80"/>
      <c r="AB778" s="80"/>
      <c r="AC778" s="80"/>
      <c r="AD778" s="80"/>
      <c r="AE778" s="80"/>
      <c r="AF778" s="80"/>
      <c r="AG778" s="80"/>
      <c r="AH778" s="80"/>
      <c r="AI778" s="80"/>
      <c r="AJ778" s="80"/>
      <c r="AK778" s="80"/>
      <c r="AL778" s="80"/>
      <c r="AM778" s="80"/>
      <c r="AN778" s="80"/>
    </row>
    <row r="779" spans="1:40" ht="15.75" customHeight="1" x14ac:dyDescent="0.25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  <c r="AC779" s="80"/>
      <c r="AD779" s="80"/>
      <c r="AE779" s="80"/>
      <c r="AF779" s="80"/>
      <c r="AG779" s="80"/>
      <c r="AH779" s="80"/>
      <c r="AI779" s="80"/>
      <c r="AJ779" s="80"/>
      <c r="AK779" s="80"/>
      <c r="AL779" s="80"/>
      <c r="AM779" s="80"/>
      <c r="AN779" s="80"/>
    </row>
    <row r="780" spans="1:40" ht="15.75" customHeight="1" x14ac:dyDescent="0.25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  <c r="AA780" s="80"/>
      <c r="AB780" s="80"/>
      <c r="AC780" s="80"/>
      <c r="AD780" s="80"/>
      <c r="AE780" s="80"/>
      <c r="AF780" s="80"/>
      <c r="AG780" s="80"/>
      <c r="AH780" s="80"/>
      <c r="AI780" s="80"/>
      <c r="AJ780" s="80"/>
      <c r="AK780" s="80"/>
      <c r="AL780" s="80"/>
      <c r="AM780" s="80"/>
      <c r="AN780" s="80"/>
    </row>
    <row r="781" spans="1:40" ht="15.75" customHeight="1" x14ac:dyDescent="0.25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  <c r="AA781" s="80"/>
      <c r="AB781" s="80"/>
      <c r="AC781" s="80"/>
      <c r="AD781" s="80"/>
      <c r="AE781" s="80"/>
      <c r="AF781" s="80"/>
      <c r="AG781" s="80"/>
      <c r="AH781" s="80"/>
      <c r="AI781" s="80"/>
      <c r="AJ781" s="80"/>
      <c r="AK781" s="80"/>
      <c r="AL781" s="80"/>
      <c r="AM781" s="80"/>
      <c r="AN781" s="80"/>
    </row>
    <row r="782" spans="1:40" ht="15.75" customHeight="1" x14ac:dyDescent="0.25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  <c r="AA782" s="80"/>
      <c r="AB782" s="80"/>
      <c r="AC782" s="80"/>
      <c r="AD782" s="80"/>
      <c r="AE782" s="80"/>
      <c r="AF782" s="80"/>
      <c r="AG782" s="80"/>
      <c r="AH782" s="80"/>
      <c r="AI782" s="80"/>
      <c r="AJ782" s="80"/>
      <c r="AK782" s="80"/>
      <c r="AL782" s="80"/>
      <c r="AM782" s="80"/>
      <c r="AN782" s="80"/>
    </row>
    <row r="783" spans="1:40" ht="15.75" customHeight="1" x14ac:dyDescent="0.25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  <c r="AA783" s="80"/>
      <c r="AB783" s="80"/>
      <c r="AC783" s="80"/>
      <c r="AD783" s="80"/>
      <c r="AE783" s="80"/>
      <c r="AF783" s="80"/>
      <c r="AG783" s="80"/>
      <c r="AH783" s="80"/>
      <c r="AI783" s="80"/>
      <c r="AJ783" s="80"/>
      <c r="AK783" s="80"/>
      <c r="AL783" s="80"/>
      <c r="AM783" s="80"/>
      <c r="AN783" s="80"/>
    </row>
    <row r="784" spans="1:40" ht="15.75" customHeight="1" x14ac:dyDescent="0.25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  <c r="AA784" s="80"/>
      <c r="AB784" s="80"/>
      <c r="AC784" s="80"/>
      <c r="AD784" s="80"/>
      <c r="AE784" s="80"/>
      <c r="AF784" s="80"/>
      <c r="AG784" s="80"/>
      <c r="AH784" s="80"/>
      <c r="AI784" s="80"/>
      <c r="AJ784" s="80"/>
      <c r="AK784" s="80"/>
      <c r="AL784" s="80"/>
      <c r="AM784" s="80"/>
      <c r="AN784" s="80"/>
    </row>
    <row r="785" spans="1:40" ht="15.75" customHeight="1" x14ac:dyDescent="0.25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  <c r="AA785" s="80"/>
      <c r="AB785" s="80"/>
      <c r="AC785" s="80"/>
      <c r="AD785" s="80"/>
      <c r="AE785" s="80"/>
      <c r="AF785" s="80"/>
      <c r="AG785" s="80"/>
      <c r="AH785" s="80"/>
      <c r="AI785" s="80"/>
      <c r="AJ785" s="80"/>
      <c r="AK785" s="80"/>
      <c r="AL785" s="80"/>
      <c r="AM785" s="80"/>
      <c r="AN785" s="80"/>
    </row>
    <row r="786" spans="1:40" ht="15.75" customHeight="1" x14ac:dyDescent="0.25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  <c r="AA786" s="80"/>
      <c r="AB786" s="80"/>
      <c r="AC786" s="80"/>
      <c r="AD786" s="80"/>
      <c r="AE786" s="80"/>
      <c r="AF786" s="80"/>
      <c r="AG786" s="80"/>
      <c r="AH786" s="80"/>
      <c r="AI786" s="80"/>
      <c r="AJ786" s="80"/>
      <c r="AK786" s="80"/>
      <c r="AL786" s="80"/>
      <c r="AM786" s="80"/>
      <c r="AN786" s="80"/>
    </row>
    <row r="787" spans="1:40" ht="15.75" customHeight="1" x14ac:dyDescent="0.25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  <c r="AA787" s="80"/>
      <c r="AB787" s="80"/>
      <c r="AC787" s="80"/>
      <c r="AD787" s="80"/>
      <c r="AE787" s="80"/>
      <c r="AF787" s="80"/>
      <c r="AG787" s="80"/>
      <c r="AH787" s="80"/>
      <c r="AI787" s="80"/>
      <c r="AJ787" s="80"/>
      <c r="AK787" s="80"/>
      <c r="AL787" s="80"/>
      <c r="AM787" s="80"/>
      <c r="AN787" s="80"/>
    </row>
    <row r="788" spans="1:40" ht="15.75" customHeight="1" x14ac:dyDescent="0.25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  <c r="AA788" s="80"/>
      <c r="AB788" s="80"/>
      <c r="AC788" s="80"/>
      <c r="AD788" s="80"/>
      <c r="AE788" s="80"/>
      <c r="AF788" s="80"/>
      <c r="AG788" s="80"/>
      <c r="AH788" s="80"/>
      <c r="AI788" s="80"/>
      <c r="AJ788" s="80"/>
      <c r="AK788" s="80"/>
      <c r="AL788" s="80"/>
      <c r="AM788" s="80"/>
      <c r="AN788" s="80"/>
    </row>
    <row r="789" spans="1:40" ht="15.75" customHeight="1" x14ac:dyDescent="0.25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  <c r="AC789" s="80"/>
      <c r="AD789" s="80"/>
      <c r="AE789" s="80"/>
      <c r="AF789" s="80"/>
      <c r="AG789" s="80"/>
      <c r="AH789" s="80"/>
      <c r="AI789" s="80"/>
      <c r="AJ789" s="80"/>
      <c r="AK789" s="80"/>
      <c r="AL789" s="80"/>
      <c r="AM789" s="80"/>
      <c r="AN789" s="80"/>
    </row>
    <row r="790" spans="1:40" ht="15.75" customHeight="1" x14ac:dyDescent="0.25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  <c r="AA790" s="80"/>
      <c r="AB790" s="80"/>
      <c r="AC790" s="80"/>
      <c r="AD790" s="80"/>
      <c r="AE790" s="80"/>
      <c r="AF790" s="80"/>
      <c r="AG790" s="80"/>
      <c r="AH790" s="80"/>
      <c r="AI790" s="80"/>
      <c r="AJ790" s="80"/>
      <c r="AK790" s="80"/>
      <c r="AL790" s="80"/>
      <c r="AM790" s="80"/>
      <c r="AN790" s="80"/>
    </row>
    <row r="791" spans="1:40" ht="15.75" customHeight="1" x14ac:dyDescent="0.25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  <c r="AA791" s="80"/>
      <c r="AB791" s="80"/>
      <c r="AC791" s="80"/>
      <c r="AD791" s="80"/>
      <c r="AE791" s="80"/>
      <c r="AF791" s="80"/>
      <c r="AG791" s="80"/>
      <c r="AH791" s="80"/>
      <c r="AI791" s="80"/>
      <c r="AJ791" s="80"/>
      <c r="AK791" s="80"/>
      <c r="AL791" s="80"/>
      <c r="AM791" s="80"/>
      <c r="AN791" s="80"/>
    </row>
    <row r="792" spans="1:40" ht="15.75" customHeight="1" x14ac:dyDescent="0.25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  <c r="AA792" s="80"/>
      <c r="AB792" s="80"/>
      <c r="AC792" s="80"/>
      <c r="AD792" s="80"/>
      <c r="AE792" s="80"/>
      <c r="AF792" s="80"/>
      <c r="AG792" s="80"/>
      <c r="AH792" s="80"/>
      <c r="AI792" s="80"/>
      <c r="AJ792" s="80"/>
      <c r="AK792" s="80"/>
      <c r="AL792" s="80"/>
      <c r="AM792" s="80"/>
      <c r="AN792" s="80"/>
    </row>
    <row r="793" spans="1:40" ht="15.75" customHeight="1" x14ac:dyDescent="0.25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  <c r="AA793" s="80"/>
      <c r="AB793" s="80"/>
      <c r="AC793" s="80"/>
      <c r="AD793" s="80"/>
      <c r="AE793" s="80"/>
      <c r="AF793" s="80"/>
      <c r="AG793" s="80"/>
      <c r="AH793" s="80"/>
      <c r="AI793" s="80"/>
      <c r="AJ793" s="80"/>
      <c r="AK793" s="80"/>
      <c r="AL793" s="80"/>
      <c r="AM793" s="80"/>
      <c r="AN793" s="80"/>
    </row>
    <row r="794" spans="1:40" ht="15.75" customHeight="1" x14ac:dyDescent="0.25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  <c r="AA794" s="80"/>
      <c r="AB794" s="80"/>
      <c r="AC794" s="80"/>
      <c r="AD794" s="80"/>
      <c r="AE794" s="80"/>
      <c r="AF794" s="80"/>
      <c r="AG794" s="80"/>
      <c r="AH794" s="80"/>
      <c r="AI794" s="80"/>
      <c r="AJ794" s="80"/>
      <c r="AK794" s="80"/>
      <c r="AL794" s="80"/>
      <c r="AM794" s="80"/>
      <c r="AN794" s="80"/>
    </row>
    <row r="795" spans="1:40" ht="15.75" customHeight="1" x14ac:dyDescent="0.25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  <c r="AA795" s="80"/>
      <c r="AB795" s="80"/>
      <c r="AC795" s="80"/>
      <c r="AD795" s="80"/>
      <c r="AE795" s="80"/>
      <c r="AF795" s="80"/>
      <c r="AG795" s="80"/>
      <c r="AH795" s="80"/>
      <c r="AI795" s="80"/>
      <c r="AJ795" s="80"/>
      <c r="AK795" s="80"/>
      <c r="AL795" s="80"/>
      <c r="AM795" s="80"/>
      <c r="AN795" s="80"/>
    </row>
    <row r="796" spans="1:40" ht="15.75" customHeight="1" x14ac:dyDescent="0.25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  <c r="AA796" s="80"/>
      <c r="AB796" s="80"/>
      <c r="AC796" s="80"/>
      <c r="AD796" s="80"/>
      <c r="AE796" s="80"/>
      <c r="AF796" s="80"/>
      <c r="AG796" s="80"/>
      <c r="AH796" s="80"/>
      <c r="AI796" s="80"/>
      <c r="AJ796" s="80"/>
      <c r="AK796" s="80"/>
      <c r="AL796" s="80"/>
      <c r="AM796" s="80"/>
      <c r="AN796" s="80"/>
    </row>
    <row r="797" spans="1:40" ht="15.75" customHeight="1" x14ac:dyDescent="0.25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  <c r="AA797" s="80"/>
      <c r="AB797" s="80"/>
      <c r="AC797" s="80"/>
      <c r="AD797" s="80"/>
      <c r="AE797" s="80"/>
      <c r="AF797" s="80"/>
      <c r="AG797" s="80"/>
      <c r="AH797" s="80"/>
      <c r="AI797" s="80"/>
      <c r="AJ797" s="80"/>
      <c r="AK797" s="80"/>
      <c r="AL797" s="80"/>
      <c r="AM797" s="80"/>
      <c r="AN797" s="80"/>
    </row>
    <row r="798" spans="1:40" ht="15.75" customHeight="1" x14ac:dyDescent="0.25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  <c r="AA798" s="80"/>
      <c r="AB798" s="80"/>
      <c r="AC798" s="80"/>
      <c r="AD798" s="80"/>
      <c r="AE798" s="80"/>
      <c r="AF798" s="80"/>
      <c r="AG798" s="80"/>
      <c r="AH798" s="80"/>
      <c r="AI798" s="80"/>
      <c r="AJ798" s="80"/>
      <c r="AK798" s="80"/>
      <c r="AL798" s="80"/>
      <c r="AM798" s="80"/>
      <c r="AN798" s="80"/>
    </row>
    <row r="799" spans="1:40" ht="15.75" customHeight="1" x14ac:dyDescent="0.25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  <c r="AA799" s="80"/>
      <c r="AB799" s="80"/>
      <c r="AC799" s="80"/>
      <c r="AD799" s="80"/>
      <c r="AE799" s="80"/>
      <c r="AF799" s="80"/>
      <c r="AG799" s="80"/>
      <c r="AH799" s="80"/>
      <c r="AI799" s="80"/>
      <c r="AJ799" s="80"/>
      <c r="AK799" s="80"/>
      <c r="AL799" s="80"/>
      <c r="AM799" s="80"/>
      <c r="AN799" s="80"/>
    </row>
    <row r="800" spans="1:40" ht="15.75" customHeight="1" x14ac:dyDescent="0.25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  <c r="AA800" s="80"/>
      <c r="AB800" s="80"/>
      <c r="AC800" s="80"/>
      <c r="AD800" s="80"/>
      <c r="AE800" s="80"/>
      <c r="AF800" s="80"/>
      <c r="AG800" s="80"/>
      <c r="AH800" s="80"/>
      <c r="AI800" s="80"/>
      <c r="AJ800" s="80"/>
      <c r="AK800" s="80"/>
      <c r="AL800" s="80"/>
      <c r="AM800" s="80"/>
      <c r="AN800" s="80"/>
    </row>
    <row r="801" spans="1:40" ht="15.75" customHeight="1" x14ac:dyDescent="0.25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  <c r="AA801" s="80"/>
      <c r="AB801" s="80"/>
      <c r="AC801" s="80"/>
      <c r="AD801" s="80"/>
      <c r="AE801" s="80"/>
      <c r="AF801" s="80"/>
      <c r="AG801" s="80"/>
      <c r="AH801" s="80"/>
      <c r="AI801" s="80"/>
      <c r="AJ801" s="80"/>
      <c r="AK801" s="80"/>
      <c r="AL801" s="80"/>
      <c r="AM801" s="80"/>
      <c r="AN801" s="80"/>
    </row>
    <row r="802" spans="1:40" ht="15.75" customHeight="1" x14ac:dyDescent="0.25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  <c r="AA802" s="80"/>
      <c r="AB802" s="80"/>
      <c r="AC802" s="80"/>
      <c r="AD802" s="80"/>
      <c r="AE802" s="80"/>
      <c r="AF802" s="80"/>
      <c r="AG802" s="80"/>
      <c r="AH802" s="80"/>
      <c r="AI802" s="80"/>
      <c r="AJ802" s="80"/>
      <c r="AK802" s="80"/>
      <c r="AL802" s="80"/>
      <c r="AM802" s="80"/>
      <c r="AN802" s="80"/>
    </row>
    <row r="803" spans="1:40" ht="15.75" customHeight="1" x14ac:dyDescent="0.25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  <c r="AA803" s="80"/>
      <c r="AB803" s="80"/>
      <c r="AC803" s="80"/>
      <c r="AD803" s="80"/>
      <c r="AE803" s="80"/>
      <c r="AF803" s="80"/>
      <c r="AG803" s="80"/>
      <c r="AH803" s="80"/>
      <c r="AI803" s="80"/>
      <c r="AJ803" s="80"/>
      <c r="AK803" s="80"/>
      <c r="AL803" s="80"/>
      <c r="AM803" s="80"/>
      <c r="AN803" s="80"/>
    </row>
    <row r="804" spans="1:40" ht="15.75" customHeight="1" x14ac:dyDescent="0.25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  <c r="AA804" s="80"/>
      <c r="AB804" s="80"/>
      <c r="AC804" s="80"/>
      <c r="AD804" s="80"/>
      <c r="AE804" s="80"/>
      <c r="AF804" s="80"/>
      <c r="AG804" s="80"/>
      <c r="AH804" s="80"/>
      <c r="AI804" s="80"/>
      <c r="AJ804" s="80"/>
      <c r="AK804" s="80"/>
      <c r="AL804" s="80"/>
      <c r="AM804" s="80"/>
      <c r="AN804" s="80"/>
    </row>
    <row r="805" spans="1:40" ht="15.75" customHeight="1" x14ac:dyDescent="0.25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  <c r="AA805" s="80"/>
      <c r="AB805" s="80"/>
      <c r="AC805" s="80"/>
      <c r="AD805" s="80"/>
      <c r="AE805" s="80"/>
      <c r="AF805" s="80"/>
      <c r="AG805" s="80"/>
      <c r="AH805" s="80"/>
      <c r="AI805" s="80"/>
      <c r="AJ805" s="80"/>
      <c r="AK805" s="80"/>
      <c r="AL805" s="80"/>
      <c r="AM805" s="80"/>
      <c r="AN805" s="80"/>
    </row>
    <row r="806" spans="1:40" ht="15.75" customHeight="1" x14ac:dyDescent="0.25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  <c r="AA806" s="80"/>
      <c r="AB806" s="80"/>
      <c r="AC806" s="80"/>
      <c r="AD806" s="80"/>
      <c r="AE806" s="80"/>
      <c r="AF806" s="80"/>
      <c r="AG806" s="80"/>
      <c r="AH806" s="80"/>
      <c r="AI806" s="80"/>
      <c r="AJ806" s="80"/>
      <c r="AK806" s="80"/>
      <c r="AL806" s="80"/>
      <c r="AM806" s="80"/>
      <c r="AN806" s="80"/>
    </row>
    <row r="807" spans="1:40" ht="15.75" customHeight="1" x14ac:dyDescent="0.25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  <c r="AA807" s="80"/>
      <c r="AB807" s="80"/>
      <c r="AC807" s="80"/>
      <c r="AD807" s="80"/>
      <c r="AE807" s="80"/>
      <c r="AF807" s="80"/>
      <c r="AG807" s="80"/>
      <c r="AH807" s="80"/>
      <c r="AI807" s="80"/>
      <c r="AJ807" s="80"/>
      <c r="AK807" s="80"/>
      <c r="AL807" s="80"/>
      <c r="AM807" s="80"/>
      <c r="AN807" s="80"/>
    </row>
    <row r="808" spans="1:40" ht="15.75" customHeight="1" x14ac:dyDescent="0.25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  <c r="AA808" s="80"/>
      <c r="AB808" s="80"/>
      <c r="AC808" s="80"/>
      <c r="AD808" s="80"/>
      <c r="AE808" s="80"/>
      <c r="AF808" s="80"/>
      <c r="AG808" s="80"/>
      <c r="AH808" s="80"/>
      <c r="AI808" s="80"/>
      <c r="AJ808" s="80"/>
      <c r="AK808" s="80"/>
      <c r="AL808" s="80"/>
      <c r="AM808" s="80"/>
      <c r="AN808" s="80"/>
    </row>
    <row r="809" spans="1:40" ht="15.75" customHeight="1" x14ac:dyDescent="0.25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  <c r="AA809" s="80"/>
      <c r="AB809" s="80"/>
      <c r="AC809" s="80"/>
      <c r="AD809" s="80"/>
      <c r="AE809" s="80"/>
      <c r="AF809" s="80"/>
      <c r="AG809" s="80"/>
      <c r="AH809" s="80"/>
      <c r="AI809" s="80"/>
      <c r="AJ809" s="80"/>
      <c r="AK809" s="80"/>
      <c r="AL809" s="80"/>
      <c r="AM809" s="80"/>
      <c r="AN809" s="80"/>
    </row>
    <row r="810" spans="1:40" ht="15.75" customHeight="1" x14ac:dyDescent="0.25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  <c r="AA810" s="80"/>
      <c r="AB810" s="80"/>
      <c r="AC810" s="80"/>
      <c r="AD810" s="80"/>
      <c r="AE810" s="80"/>
      <c r="AF810" s="80"/>
      <c r="AG810" s="80"/>
      <c r="AH810" s="80"/>
      <c r="AI810" s="80"/>
      <c r="AJ810" s="80"/>
      <c r="AK810" s="80"/>
      <c r="AL810" s="80"/>
      <c r="AM810" s="80"/>
      <c r="AN810" s="80"/>
    </row>
    <row r="811" spans="1:40" ht="15.75" customHeight="1" x14ac:dyDescent="0.25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  <c r="AA811" s="80"/>
      <c r="AB811" s="80"/>
      <c r="AC811" s="80"/>
      <c r="AD811" s="80"/>
      <c r="AE811" s="80"/>
      <c r="AF811" s="80"/>
      <c r="AG811" s="80"/>
      <c r="AH811" s="80"/>
      <c r="AI811" s="80"/>
      <c r="AJ811" s="80"/>
      <c r="AK811" s="80"/>
      <c r="AL811" s="80"/>
      <c r="AM811" s="80"/>
      <c r="AN811" s="80"/>
    </row>
    <row r="812" spans="1:40" ht="15.75" customHeight="1" x14ac:dyDescent="0.25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  <c r="AA812" s="80"/>
      <c r="AB812" s="80"/>
      <c r="AC812" s="80"/>
      <c r="AD812" s="80"/>
      <c r="AE812" s="80"/>
      <c r="AF812" s="80"/>
      <c r="AG812" s="80"/>
      <c r="AH812" s="80"/>
      <c r="AI812" s="80"/>
      <c r="AJ812" s="80"/>
      <c r="AK812" s="80"/>
      <c r="AL812" s="80"/>
      <c r="AM812" s="80"/>
      <c r="AN812" s="80"/>
    </row>
    <row r="813" spans="1:40" ht="15.75" customHeight="1" x14ac:dyDescent="0.25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  <c r="AA813" s="80"/>
      <c r="AB813" s="80"/>
      <c r="AC813" s="80"/>
      <c r="AD813" s="80"/>
      <c r="AE813" s="80"/>
      <c r="AF813" s="80"/>
      <c r="AG813" s="80"/>
      <c r="AH813" s="80"/>
      <c r="AI813" s="80"/>
      <c r="AJ813" s="80"/>
      <c r="AK813" s="80"/>
      <c r="AL813" s="80"/>
      <c r="AM813" s="80"/>
      <c r="AN813" s="80"/>
    </row>
    <row r="814" spans="1:40" ht="15.75" customHeight="1" x14ac:dyDescent="0.25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  <c r="AC814" s="80"/>
      <c r="AD814" s="80"/>
      <c r="AE814" s="80"/>
      <c r="AF814" s="80"/>
      <c r="AG814" s="80"/>
      <c r="AH814" s="80"/>
      <c r="AI814" s="80"/>
      <c r="AJ814" s="80"/>
      <c r="AK814" s="80"/>
      <c r="AL814" s="80"/>
      <c r="AM814" s="80"/>
      <c r="AN814" s="80"/>
    </row>
    <row r="815" spans="1:40" ht="15.75" customHeight="1" x14ac:dyDescent="0.25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  <c r="AA815" s="80"/>
      <c r="AB815" s="80"/>
      <c r="AC815" s="80"/>
      <c r="AD815" s="80"/>
      <c r="AE815" s="80"/>
      <c r="AF815" s="80"/>
      <c r="AG815" s="80"/>
      <c r="AH815" s="80"/>
      <c r="AI815" s="80"/>
      <c r="AJ815" s="80"/>
      <c r="AK815" s="80"/>
      <c r="AL815" s="80"/>
      <c r="AM815" s="80"/>
      <c r="AN815" s="80"/>
    </row>
    <row r="816" spans="1:40" ht="15.75" customHeight="1" x14ac:dyDescent="0.25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  <c r="AA816" s="80"/>
      <c r="AB816" s="80"/>
      <c r="AC816" s="80"/>
      <c r="AD816" s="80"/>
      <c r="AE816" s="80"/>
      <c r="AF816" s="80"/>
      <c r="AG816" s="80"/>
      <c r="AH816" s="80"/>
      <c r="AI816" s="80"/>
      <c r="AJ816" s="80"/>
      <c r="AK816" s="80"/>
      <c r="AL816" s="80"/>
      <c r="AM816" s="80"/>
      <c r="AN816" s="80"/>
    </row>
    <row r="817" spans="1:40" ht="15.75" customHeight="1" x14ac:dyDescent="0.25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  <c r="AA817" s="80"/>
      <c r="AB817" s="80"/>
      <c r="AC817" s="80"/>
      <c r="AD817" s="80"/>
      <c r="AE817" s="80"/>
      <c r="AF817" s="80"/>
      <c r="AG817" s="80"/>
      <c r="AH817" s="80"/>
      <c r="AI817" s="80"/>
      <c r="AJ817" s="80"/>
      <c r="AK817" s="80"/>
      <c r="AL817" s="80"/>
      <c r="AM817" s="80"/>
      <c r="AN817" s="80"/>
    </row>
    <row r="818" spans="1:40" ht="15.75" customHeight="1" x14ac:dyDescent="0.25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  <c r="AA818" s="80"/>
      <c r="AB818" s="80"/>
      <c r="AC818" s="80"/>
      <c r="AD818" s="80"/>
      <c r="AE818" s="80"/>
      <c r="AF818" s="80"/>
      <c r="AG818" s="80"/>
      <c r="AH818" s="80"/>
      <c r="AI818" s="80"/>
      <c r="AJ818" s="80"/>
      <c r="AK818" s="80"/>
      <c r="AL818" s="80"/>
      <c r="AM818" s="80"/>
      <c r="AN818" s="80"/>
    </row>
    <row r="819" spans="1:40" ht="15.75" customHeight="1" x14ac:dyDescent="0.25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  <c r="AA819" s="80"/>
      <c r="AB819" s="80"/>
      <c r="AC819" s="80"/>
      <c r="AD819" s="80"/>
      <c r="AE819" s="80"/>
      <c r="AF819" s="80"/>
      <c r="AG819" s="80"/>
      <c r="AH819" s="80"/>
      <c r="AI819" s="80"/>
      <c r="AJ819" s="80"/>
      <c r="AK819" s="80"/>
      <c r="AL819" s="80"/>
      <c r="AM819" s="80"/>
      <c r="AN819" s="80"/>
    </row>
    <row r="820" spans="1:40" ht="15.75" customHeight="1" x14ac:dyDescent="0.25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  <c r="AA820" s="80"/>
      <c r="AB820" s="80"/>
      <c r="AC820" s="80"/>
      <c r="AD820" s="80"/>
      <c r="AE820" s="80"/>
      <c r="AF820" s="80"/>
      <c r="AG820" s="80"/>
      <c r="AH820" s="80"/>
      <c r="AI820" s="80"/>
      <c r="AJ820" s="80"/>
      <c r="AK820" s="80"/>
      <c r="AL820" s="80"/>
      <c r="AM820" s="80"/>
      <c r="AN820" s="80"/>
    </row>
    <row r="821" spans="1:40" ht="15.75" customHeight="1" x14ac:dyDescent="0.25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  <c r="AA821" s="80"/>
      <c r="AB821" s="80"/>
      <c r="AC821" s="80"/>
      <c r="AD821" s="80"/>
      <c r="AE821" s="80"/>
      <c r="AF821" s="80"/>
      <c r="AG821" s="80"/>
      <c r="AH821" s="80"/>
      <c r="AI821" s="80"/>
      <c r="AJ821" s="80"/>
      <c r="AK821" s="80"/>
      <c r="AL821" s="80"/>
      <c r="AM821" s="80"/>
      <c r="AN821" s="80"/>
    </row>
    <row r="822" spans="1:40" ht="15.75" customHeight="1" x14ac:dyDescent="0.25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  <c r="AA822" s="80"/>
      <c r="AB822" s="80"/>
      <c r="AC822" s="80"/>
      <c r="AD822" s="80"/>
      <c r="AE822" s="80"/>
      <c r="AF822" s="80"/>
      <c r="AG822" s="80"/>
      <c r="AH822" s="80"/>
      <c r="AI822" s="80"/>
      <c r="AJ822" s="80"/>
      <c r="AK822" s="80"/>
      <c r="AL822" s="80"/>
      <c r="AM822" s="80"/>
      <c r="AN822" s="80"/>
    </row>
    <row r="823" spans="1:40" ht="15.75" customHeight="1" x14ac:dyDescent="0.25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  <c r="AA823" s="80"/>
      <c r="AB823" s="80"/>
      <c r="AC823" s="80"/>
      <c r="AD823" s="80"/>
      <c r="AE823" s="80"/>
      <c r="AF823" s="80"/>
      <c r="AG823" s="80"/>
      <c r="AH823" s="80"/>
      <c r="AI823" s="80"/>
      <c r="AJ823" s="80"/>
      <c r="AK823" s="80"/>
      <c r="AL823" s="80"/>
      <c r="AM823" s="80"/>
      <c r="AN823" s="80"/>
    </row>
    <row r="824" spans="1:40" ht="15.75" customHeight="1" x14ac:dyDescent="0.25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  <c r="AA824" s="80"/>
      <c r="AB824" s="80"/>
      <c r="AC824" s="80"/>
      <c r="AD824" s="80"/>
      <c r="AE824" s="80"/>
      <c r="AF824" s="80"/>
      <c r="AG824" s="80"/>
      <c r="AH824" s="80"/>
      <c r="AI824" s="80"/>
      <c r="AJ824" s="80"/>
      <c r="AK824" s="80"/>
      <c r="AL824" s="80"/>
      <c r="AM824" s="80"/>
      <c r="AN824" s="80"/>
    </row>
    <row r="825" spans="1:40" ht="15.75" customHeight="1" x14ac:dyDescent="0.25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  <c r="AA825" s="80"/>
      <c r="AB825" s="80"/>
      <c r="AC825" s="80"/>
      <c r="AD825" s="80"/>
      <c r="AE825" s="80"/>
      <c r="AF825" s="80"/>
      <c r="AG825" s="80"/>
      <c r="AH825" s="80"/>
      <c r="AI825" s="80"/>
      <c r="AJ825" s="80"/>
      <c r="AK825" s="80"/>
      <c r="AL825" s="80"/>
      <c r="AM825" s="80"/>
      <c r="AN825" s="80"/>
    </row>
    <row r="826" spans="1:40" ht="15.75" customHeight="1" x14ac:dyDescent="0.25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  <c r="AA826" s="80"/>
      <c r="AB826" s="80"/>
      <c r="AC826" s="80"/>
      <c r="AD826" s="80"/>
      <c r="AE826" s="80"/>
      <c r="AF826" s="80"/>
      <c r="AG826" s="80"/>
      <c r="AH826" s="80"/>
      <c r="AI826" s="80"/>
      <c r="AJ826" s="80"/>
      <c r="AK826" s="80"/>
      <c r="AL826" s="80"/>
      <c r="AM826" s="80"/>
      <c r="AN826" s="80"/>
    </row>
    <row r="827" spans="1:40" ht="15.75" customHeight="1" x14ac:dyDescent="0.25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  <c r="AA827" s="80"/>
      <c r="AB827" s="80"/>
      <c r="AC827" s="80"/>
      <c r="AD827" s="80"/>
      <c r="AE827" s="80"/>
      <c r="AF827" s="80"/>
      <c r="AG827" s="80"/>
      <c r="AH827" s="80"/>
      <c r="AI827" s="80"/>
      <c r="AJ827" s="80"/>
      <c r="AK827" s="80"/>
      <c r="AL827" s="80"/>
      <c r="AM827" s="80"/>
      <c r="AN827" s="80"/>
    </row>
    <row r="828" spans="1:40" ht="15.75" customHeight="1" x14ac:dyDescent="0.25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  <c r="AA828" s="80"/>
      <c r="AB828" s="80"/>
      <c r="AC828" s="80"/>
      <c r="AD828" s="80"/>
      <c r="AE828" s="80"/>
      <c r="AF828" s="80"/>
      <c r="AG828" s="80"/>
      <c r="AH828" s="80"/>
      <c r="AI828" s="80"/>
      <c r="AJ828" s="80"/>
      <c r="AK828" s="80"/>
      <c r="AL828" s="80"/>
      <c r="AM828" s="80"/>
      <c r="AN828" s="80"/>
    </row>
    <row r="829" spans="1:40" ht="15.75" customHeight="1" x14ac:dyDescent="0.25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  <c r="AA829" s="80"/>
      <c r="AB829" s="80"/>
      <c r="AC829" s="80"/>
      <c r="AD829" s="80"/>
      <c r="AE829" s="80"/>
      <c r="AF829" s="80"/>
      <c r="AG829" s="80"/>
      <c r="AH829" s="80"/>
      <c r="AI829" s="80"/>
      <c r="AJ829" s="80"/>
      <c r="AK829" s="80"/>
      <c r="AL829" s="80"/>
      <c r="AM829" s="80"/>
      <c r="AN829" s="80"/>
    </row>
    <row r="830" spans="1:40" ht="15.75" customHeight="1" x14ac:dyDescent="0.25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  <c r="AC830" s="80"/>
      <c r="AD830" s="80"/>
      <c r="AE830" s="80"/>
      <c r="AF830" s="80"/>
      <c r="AG830" s="80"/>
      <c r="AH830" s="80"/>
      <c r="AI830" s="80"/>
      <c r="AJ830" s="80"/>
      <c r="AK830" s="80"/>
      <c r="AL830" s="80"/>
      <c r="AM830" s="80"/>
      <c r="AN830" s="80"/>
    </row>
    <row r="831" spans="1:40" ht="15.75" customHeight="1" x14ac:dyDescent="0.25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  <c r="AA831" s="80"/>
      <c r="AB831" s="80"/>
      <c r="AC831" s="80"/>
      <c r="AD831" s="80"/>
      <c r="AE831" s="80"/>
      <c r="AF831" s="80"/>
      <c r="AG831" s="80"/>
      <c r="AH831" s="80"/>
      <c r="AI831" s="80"/>
      <c r="AJ831" s="80"/>
      <c r="AK831" s="80"/>
      <c r="AL831" s="80"/>
      <c r="AM831" s="80"/>
      <c r="AN831" s="80"/>
    </row>
    <row r="832" spans="1:40" ht="15.75" customHeight="1" x14ac:dyDescent="0.25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  <c r="AA832" s="80"/>
      <c r="AB832" s="80"/>
      <c r="AC832" s="80"/>
      <c r="AD832" s="80"/>
      <c r="AE832" s="80"/>
      <c r="AF832" s="80"/>
      <c r="AG832" s="80"/>
      <c r="AH832" s="80"/>
      <c r="AI832" s="80"/>
      <c r="AJ832" s="80"/>
      <c r="AK832" s="80"/>
      <c r="AL832" s="80"/>
      <c r="AM832" s="80"/>
      <c r="AN832" s="80"/>
    </row>
    <row r="833" spans="1:40" ht="15.75" customHeight="1" x14ac:dyDescent="0.25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  <c r="AA833" s="80"/>
      <c r="AB833" s="80"/>
      <c r="AC833" s="80"/>
      <c r="AD833" s="80"/>
      <c r="AE833" s="80"/>
      <c r="AF833" s="80"/>
      <c r="AG833" s="80"/>
      <c r="AH833" s="80"/>
      <c r="AI833" s="80"/>
      <c r="AJ833" s="80"/>
      <c r="AK833" s="80"/>
      <c r="AL833" s="80"/>
      <c r="AM833" s="80"/>
      <c r="AN833" s="80"/>
    </row>
    <row r="834" spans="1:40" ht="15.75" customHeight="1" x14ac:dyDescent="0.25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  <c r="AA834" s="80"/>
      <c r="AB834" s="80"/>
      <c r="AC834" s="80"/>
      <c r="AD834" s="80"/>
      <c r="AE834" s="80"/>
      <c r="AF834" s="80"/>
      <c r="AG834" s="80"/>
      <c r="AH834" s="80"/>
      <c r="AI834" s="80"/>
      <c r="AJ834" s="80"/>
      <c r="AK834" s="80"/>
      <c r="AL834" s="80"/>
      <c r="AM834" s="80"/>
      <c r="AN834" s="80"/>
    </row>
    <row r="835" spans="1:40" ht="15.75" customHeight="1" x14ac:dyDescent="0.25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  <c r="AA835" s="80"/>
      <c r="AB835" s="80"/>
      <c r="AC835" s="80"/>
      <c r="AD835" s="80"/>
      <c r="AE835" s="80"/>
      <c r="AF835" s="80"/>
      <c r="AG835" s="80"/>
      <c r="AH835" s="80"/>
      <c r="AI835" s="80"/>
      <c r="AJ835" s="80"/>
      <c r="AK835" s="80"/>
      <c r="AL835" s="80"/>
      <c r="AM835" s="80"/>
      <c r="AN835" s="80"/>
    </row>
    <row r="836" spans="1:40" ht="15.75" customHeight="1" x14ac:dyDescent="0.25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  <c r="AA836" s="80"/>
      <c r="AB836" s="80"/>
      <c r="AC836" s="80"/>
      <c r="AD836" s="80"/>
      <c r="AE836" s="80"/>
      <c r="AF836" s="80"/>
      <c r="AG836" s="80"/>
      <c r="AH836" s="80"/>
      <c r="AI836" s="80"/>
      <c r="AJ836" s="80"/>
      <c r="AK836" s="80"/>
      <c r="AL836" s="80"/>
      <c r="AM836" s="80"/>
      <c r="AN836" s="80"/>
    </row>
    <row r="837" spans="1:40" ht="15.75" customHeight="1" x14ac:dyDescent="0.25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  <c r="AA837" s="80"/>
      <c r="AB837" s="80"/>
      <c r="AC837" s="80"/>
      <c r="AD837" s="80"/>
      <c r="AE837" s="80"/>
      <c r="AF837" s="80"/>
      <c r="AG837" s="80"/>
      <c r="AH837" s="80"/>
      <c r="AI837" s="80"/>
      <c r="AJ837" s="80"/>
      <c r="AK837" s="80"/>
      <c r="AL837" s="80"/>
      <c r="AM837" s="80"/>
      <c r="AN837" s="80"/>
    </row>
    <row r="838" spans="1:40" ht="15.75" customHeight="1" x14ac:dyDescent="0.25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  <c r="AA838" s="80"/>
      <c r="AB838" s="80"/>
      <c r="AC838" s="80"/>
      <c r="AD838" s="80"/>
      <c r="AE838" s="80"/>
      <c r="AF838" s="80"/>
      <c r="AG838" s="80"/>
      <c r="AH838" s="80"/>
      <c r="AI838" s="80"/>
      <c r="AJ838" s="80"/>
      <c r="AK838" s="80"/>
      <c r="AL838" s="80"/>
      <c r="AM838" s="80"/>
      <c r="AN838" s="80"/>
    </row>
    <row r="839" spans="1:40" ht="15.75" customHeight="1" x14ac:dyDescent="0.25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  <c r="AA839" s="80"/>
      <c r="AB839" s="80"/>
      <c r="AC839" s="80"/>
      <c r="AD839" s="80"/>
      <c r="AE839" s="80"/>
      <c r="AF839" s="80"/>
      <c r="AG839" s="80"/>
      <c r="AH839" s="80"/>
      <c r="AI839" s="80"/>
      <c r="AJ839" s="80"/>
      <c r="AK839" s="80"/>
      <c r="AL839" s="80"/>
      <c r="AM839" s="80"/>
      <c r="AN839" s="80"/>
    </row>
    <row r="840" spans="1:40" ht="15.75" customHeight="1" x14ac:dyDescent="0.25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  <c r="AA840" s="80"/>
      <c r="AB840" s="80"/>
      <c r="AC840" s="80"/>
      <c r="AD840" s="80"/>
      <c r="AE840" s="80"/>
      <c r="AF840" s="80"/>
      <c r="AG840" s="80"/>
      <c r="AH840" s="80"/>
      <c r="AI840" s="80"/>
      <c r="AJ840" s="80"/>
      <c r="AK840" s="80"/>
      <c r="AL840" s="80"/>
      <c r="AM840" s="80"/>
      <c r="AN840" s="80"/>
    </row>
    <row r="841" spans="1:40" ht="15.75" customHeight="1" x14ac:dyDescent="0.25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  <c r="AA841" s="80"/>
      <c r="AB841" s="80"/>
      <c r="AC841" s="80"/>
      <c r="AD841" s="80"/>
      <c r="AE841" s="80"/>
      <c r="AF841" s="80"/>
      <c r="AG841" s="80"/>
      <c r="AH841" s="80"/>
      <c r="AI841" s="80"/>
      <c r="AJ841" s="80"/>
      <c r="AK841" s="80"/>
      <c r="AL841" s="80"/>
      <c r="AM841" s="80"/>
      <c r="AN841" s="80"/>
    </row>
    <row r="842" spans="1:40" ht="15.75" customHeight="1" x14ac:dyDescent="0.25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  <c r="AA842" s="80"/>
      <c r="AB842" s="80"/>
      <c r="AC842" s="80"/>
      <c r="AD842" s="80"/>
      <c r="AE842" s="80"/>
      <c r="AF842" s="80"/>
      <c r="AG842" s="80"/>
      <c r="AH842" s="80"/>
      <c r="AI842" s="80"/>
      <c r="AJ842" s="80"/>
      <c r="AK842" s="80"/>
      <c r="AL842" s="80"/>
      <c r="AM842" s="80"/>
      <c r="AN842" s="80"/>
    </row>
    <row r="843" spans="1:40" ht="15.75" customHeight="1" x14ac:dyDescent="0.25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  <c r="AA843" s="80"/>
      <c r="AB843" s="80"/>
      <c r="AC843" s="80"/>
      <c r="AD843" s="80"/>
      <c r="AE843" s="80"/>
      <c r="AF843" s="80"/>
      <c r="AG843" s="80"/>
      <c r="AH843" s="80"/>
      <c r="AI843" s="80"/>
      <c r="AJ843" s="80"/>
      <c r="AK843" s="80"/>
      <c r="AL843" s="80"/>
      <c r="AM843" s="80"/>
      <c r="AN843" s="80"/>
    </row>
    <row r="844" spans="1:40" ht="15.75" customHeight="1" x14ac:dyDescent="0.25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  <c r="AA844" s="80"/>
      <c r="AB844" s="80"/>
      <c r="AC844" s="80"/>
      <c r="AD844" s="80"/>
      <c r="AE844" s="80"/>
      <c r="AF844" s="80"/>
      <c r="AG844" s="80"/>
      <c r="AH844" s="80"/>
      <c r="AI844" s="80"/>
      <c r="AJ844" s="80"/>
      <c r="AK844" s="80"/>
      <c r="AL844" s="80"/>
      <c r="AM844" s="80"/>
      <c r="AN844" s="80"/>
    </row>
    <row r="845" spans="1:40" ht="15.75" customHeight="1" x14ac:dyDescent="0.25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  <c r="AA845" s="80"/>
      <c r="AB845" s="80"/>
      <c r="AC845" s="80"/>
      <c r="AD845" s="80"/>
      <c r="AE845" s="80"/>
      <c r="AF845" s="80"/>
      <c r="AG845" s="80"/>
      <c r="AH845" s="80"/>
      <c r="AI845" s="80"/>
      <c r="AJ845" s="80"/>
      <c r="AK845" s="80"/>
      <c r="AL845" s="80"/>
      <c r="AM845" s="80"/>
      <c r="AN845" s="80"/>
    </row>
    <row r="846" spans="1:40" ht="15.75" customHeight="1" x14ac:dyDescent="0.25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  <c r="AA846" s="80"/>
      <c r="AB846" s="80"/>
      <c r="AC846" s="80"/>
      <c r="AD846" s="80"/>
      <c r="AE846" s="80"/>
      <c r="AF846" s="80"/>
      <c r="AG846" s="80"/>
      <c r="AH846" s="80"/>
      <c r="AI846" s="80"/>
      <c r="AJ846" s="80"/>
      <c r="AK846" s="80"/>
      <c r="AL846" s="80"/>
      <c r="AM846" s="80"/>
      <c r="AN846" s="80"/>
    </row>
    <row r="847" spans="1:40" ht="15.75" customHeight="1" x14ac:dyDescent="0.25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  <c r="AA847" s="80"/>
      <c r="AB847" s="80"/>
      <c r="AC847" s="80"/>
      <c r="AD847" s="80"/>
      <c r="AE847" s="80"/>
      <c r="AF847" s="80"/>
      <c r="AG847" s="80"/>
      <c r="AH847" s="80"/>
      <c r="AI847" s="80"/>
      <c r="AJ847" s="80"/>
      <c r="AK847" s="80"/>
      <c r="AL847" s="80"/>
      <c r="AM847" s="80"/>
      <c r="AN847" s="80"/>
    </row>
    <row r="848" spans="1:40" ht="15.75" customHeight="1" x14ac:dyDescent="0.25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  <c r="AA848" s="80"/>
      <c r="AB848" s="80"/>
      <c r="AC848" s="80"/>
      <c r="AD848" s="80"/>
      <c r="AE848" s="80"/>
      <c r="AF848" s="80"/>
      <c r="AG848" s="80"/>
      <c r="AH848" s="80"/>
      <c r="AI848" s="80"/>
      <c r="AJ848" s="80"/>
      <c r="AK848" s="80"/>
      <c r="AL848" s="80"/>
      <c r="AM848" s="80"/>
      <c r="AN848" s="80"/>
    </row>
    <row r="849" spans="1:40" ht="15.75" customHeight="1" x14ac:dyDescent="0.25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  <c r="AA849" s="80"/>
      <c r="AB849" s="80"/>
      <c r="AC849" s="80"/>
      <c r="AD849" s="80"/>
      <c r="AE849" s="80"/>
      <c r="AF849" s="80"/>
      <c r="AG849" s="80"/>
      <c r="AH849" s="80"/>
      <c r="AI849" s="80"/>
      <c r="AJ849" s="80"/>
      <c r="AK849" s="80"/>
      <c r="AL849" s="80"/>
      <c r="AM849" s="80"/>
      <c r="AN849" s="80"/>
    </row>
    <row r="850" spans="1:40" ht="15.75" customHeight="1" x14ac:dyDescent="0.25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  <c r="AA850" s="80"/>
      <c r="AB850" s="80"/>
      <c r="AC850" s="80"/>
      <c r="AD850" s="80"/>
      <c r="AE850" s="80"/>
      <c r="AF850" s="80"/>
      <c r="AG850" s="80"/>
      <c r="AH850" s="80"/>
      <c r="AI850" s="80"/>
      <c r="AJ850" s="80"/>
      <c r="AK850" s="80"/>
      <c r="AL850" s="80"/>
      <c r="AM850" s="80"/>
      <c r="AN850" s="80"/>
    </row>
    <row r="851" spans="1:40" ht="15.75" customHeight="1" x14ac:dyDescent="0.25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  <c r="AA851" s="80"/>
      <c r="AB851" s="80"/>
      <c r="AC851" s="80"/>
      <c r="AD851" s="80"/>
      <c r="AE851" s="80"/>
      <c r="AF851" s="80"/>
      <c r="AG851" s="80"/>
      <c r="AH851" s="80"/>
      <c r="AI851" s="80"/>
      <c r="AJ851" s="80"/>
      <c r="AK851" s="80"/>
      <c r="AL851" s="80"/>
      <c r="AM851" s="80"/>
      <c r="AN851" s="80"/>
    </row>
    <row r="852" spans="1:40" ht="15.75" customHeight="1" x14ac:dyDescent="0.25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  <c r="AC852" s="80"/>
      <c r="AD852" s="80"/>
      <c r="AE852" s="80"/>
      <c r="AF852" s="80"/>
      <c r="AG852" s="80"/>
      <c r="AH852" s="80"/>
      <c r="AI852" s="80"/>
      <c r="AJ852" s="80"/>
      <c r="AK852" s="80"/>
      <c r="AL852" s="80"/>
      <c r="AM852" s="80"/>
      <c r="AN852" s="80"/>
    </row>
    <row r="853" spans="1:40" ht="15.75" customHeight="1" x14ac:dyDescent="0.25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  <c r="AA853" s="80"/>
      <c r="AB853" s="80"/>
      <c r="AC853" s="80"/>
      <c r="AD853" s="80"/>
      <c r="AE853" s="80"/>
      <c r="AF853" s="80"/>
      <c r="AG853" s="80"/>
      <c r="AH853" s="80"/>
      <c r="AI853" s="80"/>
      <c r="AJ853" s="80"/>
      <c r="AK853" s="80"/>
      <c r="AL853" s="80"/>
      <c r="AM853" s="80"/>
      <c r="AN853" s="80"/>
    </row>
    <row r="854" spans="1:40" ht="15.75" customHeight="1" x14ac:dyDescent="0.25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  <c r="AA854" s="80"/>
      <c r="AB854" s="80"/>
      <c r="AC854" s="80"/>
      <c r="AD854" s="80"/>
      <c r="AE854" s="80"/>
      <c r="AF854" s="80"/>
      <c r="AG854" s="80"/>
      <c r="AH854" s="80"/>
      <c r="AI854" s="80"/>
      <c r="AJ854" s="80"/>
      <c r="AK854" s="80"/>
      <c r="AL854" s="80"/>
      <c r="AM854" s="80"/>
      <c r="AN854" s="80"/>
    </row>
    <row r="855" spans="1:40" ht="15.75" customHeight="1" x14ac:dyDescent="0.25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  <c r="AA855" s="80"/>
      <c r="AB855" s="80"/>
      <c r="AC855" s="80"/>
      <c r="AD855" s="80"/>
      <c r="AE855" s="80"/>
      <c r="AF855" s="80"/>
      <c r="AG855" s="80"/>
      <c r="AH855" s="80"/>
      <c r="AI855" s="80"/>
      <c r="AJ855" s="80"/>
      <c r="AK855" s="80"/>
      <c r="AL855" s="80"/>
      <c r="AM855" s="80"/>
      <c r="AN855" s="80"/>
    </row>
    <row r="856" spans="1:40" ht="15.75" customHeight="1" x14ac:dyDescent="0.25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  <c r="AA856" s="80"/>
      <c r="AB856" s="80"/>
      <c r="AC856" s="80"/>
      <c r="AD856" s="80"/>
      <c r="AE856" s="80"/>
      <c r="AF856" s="80"/>
      <c r="AG856" s="80"/>
      <c r="AH856" s="80"/>
      <c r="AI856" s="80"/>
      <c r="AJ856" s="80"/>
      <c r="AK856" s="80"/>
      <c r="AL856" s="80"/>
      <c r="AM856" s="80"/>
      <c r="AN856" s="80"/>
    </row>
    <row r="857" spans="1:40" ht="15.75" customHeight="1" x14ac:dyDescent="0.25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  <c r="AA857" s="80"/>
      <c r="AB857" s="80"/>
      <c r="AC857" s="80"/>
      <c r="AD857" s="80"/>
      <c r="AE857" s="80"/>
      <c r="AF857" s="80"/>
      <c r="AG857" s="80"/>
      <c r="AH857" s="80"/>
      <c r="AI857" s="80"/>
      <c r="AJ857" s="80"/>
      <c r="AK857" s="80"/>
      <c r="AL857" s="80"/>
      <c r="AM857" s="80"/>
      <c r="AN857" s="80"/>
    </row>
    <row r="858" spans="1:40" ht="15.75" customHeight="1" x14ac:dyDescent="0.25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  <c r="AA858" s="80"/>
      <c r="AB858" s="80"/>
      <c r="AC858" s="80"/>
      <c r="AD858" s="80"/>
      <c r="AE858" s="80"/>
      <c r="AF858" s="80"/>
      <c r="AG858" s="80"/>
      <c r="AH858" s="80"/>
      <c r="AI858" s="80"/>
      <c r="AJ858" s="80"/>
      <c r="AK858" s="80"/>
      <c r="AL858" s="80"/>
      <c r="AM858" s="80"/>
      <c r="AN858" s="80"/>
    </row>
    <row r="859" spans="1:40" ht="15.75" customHeight="1" x14ac:dyDescent="0.25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  <c r="AA859" s="80"/>
      <c r="AB859" s="80"/>
      <c r="AC859" s="80"/>
      <c r="AD859" s="80"/>
      <c r="AE859" s="80"/>
      <c r="AF859" s="80"/>
      <c r="AG859" s="80"/>
      <c r="AH859" s="80"/>
      <c r="AI859" s="80"/>
      <c r="AJ859" s="80"/>
      <c r="AK859" s="80"/>
      <c r="AL859" s="80"/>
      <c r="AM859" s="80"/>
      <c r="AN859" s="80"/>
    </row>
    <row r="860" spans="1:40" ht="15.75" customHeight="1" x14ac:dyDescent="0.25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  <c r="AA860" s="80"/>
      <c r="AB860" s="80"/>
      <c r="AC860" s="80"/>
      <c r="AD860" s="80"/>
      <c r="AE860" s="80"/>
      <c r="AF860" s="80"/>
      <c r="AG860" s="80"/>
      <c r="AH860" s="80"/>
      <c r="AI860" s="80"/>
      <c r="AJ860" s="80"/>
      <c r="AK860" s="80"/>
      <c r="AL860" s="80"/>
      <c r="AM860" s="80"/>
      <c r="AN860" s="80"/>
    </row>
    <row r="861" spans="1:40" ht="15.75" customHeight="1" x14ac:dyDescent="0.25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  <c r="AA861" s="80"/>
      <c r="AB861" s="80"/>
      <c r="AC861" s="80"/>
      <c r="AD861" s="80"/>
      <c r="AE861" s="80"/>
      <c r="AF861" s="80"/>
      <c r="AG861" s="80"/>
      <c r="AH861" s="80"/>
      <c r="AI861" s="80"/>
      <c r="AJ861" s="80"/>
      <c r="AK861" s="80"/>
      <c r="AL861" s="80"/>
      <c r="AM861" s="80"/>
      <c r="AN861" s="80"/>
    </row>
    <row r="862" spans="1:40" ht="15.75" customHeight="1" x14ac:dyDescent="0.25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  <c r="AA862" s="80"/>
      <c r="AB862" s="80"/>
      <c r="AC862" s="80"/>
      <c r="AD862" s="80"/>
      <c r="AE862" s="80"/>
      <c r="AF862" s="80"/>
      <c r="AG862" s="80"/>
      <c r="AH862" s="80"/>
      <c r="AI862" s="80"/>
      <c r="AJ862" s="80"/>
      <c r="AK862" s="80"/>
      <c r="AL862" s="80"/>
      <c r="AM862" s="80"/>
      <c r="AN862" s="80"/>
    </row>
    <row r="863" spans="1:40" ht="15.75" customHeight="1" x14ac:dyDescent="0.25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  <c r="AA863" s="80"/>
      <c r="AB863" s="80"/>
      <c r="AC863" s="80"/>
      <c r="AD863" s="80"/>
      <c r="AE863" s="80"/>
      <c r="AF863" s="80"/>
      <c r="AG863" s="80"/>
      <c r="AH863" s="80"/>
      <c r="AI863" s="80"/>
      <c r="AJ863" s="80"/>
      <c r="AK863" s="80"/>
      <c r="AL863" s="80"/>
      <c r="AM863" s="80"/>
      <c r="AN863" s="80"/>
    </row>
    <row r="864" spans="1:40" ht="15.75" customHeight="1" x14ac:dyDescent="0.25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  <c r="AA864" s="80"/>
      <c r="AB864" s="80"/>
      <c r="AC864" s="80"/>
      <c r="AD864" s="80"/>
      <c r="AE864" s="80"/>
      <c r="AF864" s="80"/>
      <c r="AG864" s="80"/>
      <c r="AH864" s="80"/>
      <c r="AI864" s="80"/>
      <c r="AJ864" s="80"/>
      <c r="AK864" s="80"/>
      <c r="AL864" s="80"/>
      <c r="AM864" s="80"/>
      <c r="AN864" s="80"/>
    </row>
    <row r="865" spans="1:40" ht="15.75" customHeight="1" x14ac:dyDescent="0.25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  <c r="AA865" s="80"/>
      <c r="AB865" s="80"/>
      <c r="AC865" s="80"/>
      <c r="AD865" s="80"/>
      <c r="AE865" s="80"/>
      <c r="AF865" s="80"/>
      <c r="AG865" s="80"/>
      <c r="AH865" s="80"/>
      <c r="AI865" s="80"/>
      <c r="AJ865" s="80"/>
      <c r="AK865" s="80"/>
      <c r="AL865" s="80"/>
      <c r="AM865" s="80"/>
      <c r="AN865" s="80"/>
    </row>
    <row r="866" spans="1:40" ht="15.75" customHeight="1" x14ac:dyDescent="0.25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  <c r="AA866" s="80"/>
      <c r="AB866" s="80"/>
      <c r="AC866" s="80"/>
      <c r="AD866" s="80"/>
      <c r="AE866" s="80"/>
      <c r="AF866" s="80"/>
      <c r="AG866" s="80"/>
      <c r="AH866" s="80"/>
      <c r="AI866" s="80"/>
      <c r="AJ866" s="80"/>
      <c r="AK866" s="80"/>
      <c r="AL866" s="80"/>
      <c r="AM866" s="80"/>
      <c r="AN866" s="80"/>
    </row>
    <row r="867" spans="1:40" ht="15.75" customHeight="1" x14ac:dyDescent="0.25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  <c r="AA867" s="80"/>
      <c r="AB867" s="80"/>
      <c r="AC867" s="80"/>
      <c r="AD867" s="80"/>
      <c r="AE867" s="80"/>
      <c r="AF867" s="80"/>
      <c r="AG867" s="80"/>
      <c r="AH867" s="80"/>
      <c r="AI867" s="80"/>
      <c r="AJ867" s="80"/>
      <c r="AK867" s="80"/>
      <c r="AL867" s="80"/>
      <c r="AM867" s="80"/>
      <c r="AN867" s="80"/>
    </row>
    <row r="868" spans="1:40" ht="15.75" customHeight="1" x14ac:dyDescent="0.25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  <c r="AA868" s="80"/>
      <c r="AB868" s="80"/>
      <c r="AC868" s="80"/>
      <c r="AD868" s="80"/>
      <c r="AE868" s="80"/>
      <c r="AF868" s="80"/>
      <c r="AG868" s="80"/>
      <c r="AH868" s="80"/>
      <c r="AI868" s="80"/>
      <c r="AJ868" s="80"/>
      <c r="AK868" s="80"/>
      <c r="AL868" s="80"/>
      <c r="AM868" s="80"/>
      <c r="AN868" s="80"/>
    </row>
    <row r="869" spans="1:40" ht="15.75" customHeight="1" x14ac:dyDescent="0.25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  <c r="AA869" s="80"/>
      <c r="AB869" s="80"/>
      <c r="AC869" s="80"/>
      <c r="AD869" s="80"/>
      <c r="AE869" s="80"/>
      <c r="AF869" s="80"/>
      <c r="AG869" s="80"/>
      <c r="AH869" s="80"/>
      <c r="AI869" s="80"/>
      <c r="AJ869" s="80"/>
      <c r="AK869" s="80"/>
      <c r="AL869" s="80"/>
      <c r="AM869" s="80"/>
      <c r="AN869" s="80"/>
    </row>
    <row r="870" spans="1:40" ht="15.75" customHeight="1" x14ac:dyDescent="0.25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  <c r="AA870" s="80"/>
      <c r="AB870" s="80"/>
      <c r="AC870" s="80"/>
      <c r="AD870" s="80"/>
      <c r="AE870" s="80"/>
      <c r="AF870" s="80"/>
      <c r="AG870" s="80"/>
      <c r="AH870" s="80"/>
      <c r="AI870" s="80"/>
      <c r="AJ870" s="80"/>
      <c r="AK870" s="80"/>
      <c r="AL870" s="80"/>
      <c r="AM870" s="80"/>
      <c r="AN870" s="80"/>
    </row>
    <row r="871" spans="1:40" ht="15.75" customHeight="1" x14ac:dyDescent="0.25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  <c r="AA871" s="80"/>
      <c r="AB871" s="80"/>
      <c r="AC871" s="80"/>
      <c r="AD871" s="80"/>
      <c r="AE871" s="80"/>
      <c r="AF871" s="80"/>
      <c r="AG871" s="80"/>
      <c r="AH871" s="80"/>
      <c r="AI871" s="80"/>
      <c r="AJ871" s="80"/>
      <c r="AK871" s="80"/>
      <c r="AL871" s="80"/>
      <c r="AM871" s="80"/>
      <c r="AN871" s="80"/>
    </row>
    <row r="872" spans="1:40" ht="15.75" customHeight="1" x14ac:dyDescent="0.25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  <c r="AA872" s="80"/>
      <c r="AB872" s="80"/>
      <c r="AC872" s="80"/>
      <c r="AD872" s="80"/>
      <c r="AE872" s="80"/>
      <c r="AF872" s="80"/>
      <c r="AG872" s="80"/>
      <c r="AH872" s="80"/>
      <c r="AI872" s="80"/>
      <c r="AJ872" s="80"/>
      <c r="AK872" s="80"/>
      <c r="AL872" s="80"/>
      <c r="AM872" s="80"/>
      <c r="AN872" s="80"/>
    </row>
    <row r="873" spans="1:40" ht="15.75" customHeight="1" x14ac:dyDescent="0.25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  <c r="AA873" s="80"/>
      <c r="AB873" s="80"/>
      <c r="AC873" s="80"/>
      <c r="AD873" s="80"/>
      <c r="AE873" s="80"/>
      <c r="AF873" s="80"/>
      <c r="AG873" s="80"/>
      <c r="AH873" s="80"/>
      <c r="AI873" s="80"/>
      <c r="AJ873" s="80"/>
      <c r="AK873" s="80"/>
      <c r="AL873" s="80"/>
      <c r="AM873" s="80"/>
      <c r="AN873" s="80"/>
    </row>
    <row r="874" spans="1:40" ht="15.75" customHeight="1" x14ac:dyDescent="0.25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  <c r="AA874" s="80"/>
      <c r="AB874" s="80"/>
      <c r="AC874" s="80"/>
      <c r="AD874" s="80"/>
      <c r="AE874" s="80"/>
      <c r="AF874" s="80"/>
      <c r="AG874" s="80"/>
      <c r="AH874" s="80"/>
      <c r="AI874" s="80"/>
      <c r="AJ874" s="80"/>
      <c r="AK874" s="80"/>
      <c r="AL874" s="80"/>
      <c r="AM874" s="80"/>
      <c r="AN874" s="80"/>
    </row>
    <row r="875" spans="1:40" ht="15.75" customHeight="1" x14ac:dyDescent="0.25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  <c r="AA875" s="80"/>
      <c r="AB875" s="80"/>
      <c r="AC875" s="80"/>
      <c r="AD875" s="80"/>
      <c r="AE875" s="80"/>
      <c r="AF875" s="80"/>
      <c r="AG875" s="80"/>
      <c r="AH875" s="80"/>
      <c r="AI875" s="80"/>
      <c r="AJ875" s="80"/>
      <c r="AK875" s="80"/>
      <c r="AL875" s="80"/>
      <c r="AM875" s="80"/>
      <c r="AN875" s="80"/>
    </row>
    <row r="876" spans="1:40" ht="15.75" customHeight="1" x14ac:dyDescent="0.25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  <c r="AA876" s="80"/>
      <c r="AB876" s="80"/>
      <c r="AC876" s="80"/>
      <c r="AD876" s="80"/>
      <c r="AE876" s="80"/>
      <c r="AF876" s="80"/>
      <c r="AG876" s="80"/>
      <c r="AH876" s="80"/>
      <c r="AI876" s="80"/>
      <c r="AJ876" s="80"/>
      <c r="AK876" s="80"/>
      <c r="AL876" s="80"/>
      <c r="AM876" s="80"/>
      <c r="AN876" s="80"/>
    </row>
    <row r="877" spans="1:40" ht="15.75" customHeight="1" x14ac:dyDescent="0.25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  <c r="AA877" s="80"/>
      <c r="AB877" s="80"/>
      <c r="AC877" s="80"/>
      <c r="AD877" s="80"/>
      <c r="AE877" s="80"/>
      <c r="AF877" s="80"/>
      <c r="AG877" s="80"/>
      <c r="AH877" s="80"/>
      <c r="AI877" s="80"/>
      <c r="AJ877" s="80"/>
      <c r="AK877" s="80"/>
      <c r="AL877" s="80"/>
      <c r="AM877" s="80"/>
      <c r="AN877" s="80"/>
    </row>
    <row r="878" spans="1:40" ht="15.75" customHeight="1" x14ac:dyDescent="0.25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  <c r="AA878" s="80"/>
      <c r="AB878" s="80"/>
      <c r="AC878" s="80"/>
      <c r="AD878" s="80"/>
      <c r="AE878" s="80"/>
      <c r="AF878" s="80"/>
      <c r="AG878" s="80"/>
      <c r="AH878" s="80"/>
      <c r="AI878" s="80"/>
      <c r="AJ878" s="80"/>
      <c r="AK878" s="80"/>
      <c r="AL878" s="80"/>
      <c r="AM878" s="80"/>
      <c r="AN878" s="80"/>
    </row>
    <row r="879" spans="1:40" ht="15.75" customHeight="1" x14ac:dyDescent="0.25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  <c r="AA879" s="80"/>
      <c r="AB879" s="80"/>
      <c r="AC879" s="80"/>
      <c r="AD879" s="80"/>
      <c r="AE879" s="80"/>
      <c r="AF879" s="80"/>
      <c r="AG879" s="80"/>
      <c r="AH879" s="80"/>
      <c r="AI879" s="80"/>
      <c r="AJ879" s="80"/>
      <c r="AK879" s="80"/>
      <c r="AL879" s="80"/>
      <c r="AM879" s="80"/>
      <c r="AN879" s="80"/>
    </row>
    <row r="880" spans="1:40" ht="15.75" customHeight="1" x14ac:dyDescent="0.25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  <c r="AA880" s="80"/>
      <c r="AB880" s="80"/>
      <c r="AC880" s="80"/>
      <c r="AD880" s="80"/>
      <c r="AE880" s="80"/>
      <c r="AF880" s="80"/>
      <c r="AG880" s="80"/>
      <c r="AH880" s="80"/>
      <c r="AI880" s="80"/>
      <c r="AJ880" s="80"/>
      <c r="AK880" s="80"/>
      <c r="AL880" s="80"/>
      <c r="AM880" s="80"/>
      <c r="AN880" s="80"/>
    </row>
    <row r="881" spans="1:40" ht="15.75" customHeight="1" x14ac:dyDescent="0.25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  <c r="AA881" s="80"/>
      <c r="AB881" s="80"/>
      <c r="AC881" s="80"/>
      <c r="AD881" s="80"/>
      <c r="AE881" s="80"/>
      <c r="AF881" s="80"/>
      <c r="AG881" s="80"/>
      <c r="AH881" s="80"/>
      <c r="AI881" s="80"/>
      <c r="AJ881" s="80"/>
      <c r="AK881" s="80"/>
      <c r="AL881" s="80"/>
      <c r="AM881" s="80"/>
      <c r="AN881" s="80"/>
    </row>
    <row r="882" spans="1:40" ht="15.75" customHeight="1" x14ac:dyDescent="0.25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  <c r="AA882" s="80"/>
      <c r="AB882" s="80"/>
      <c r="AC882" s="80"/>
      <c r="AD882" s="80"/>
      <c r="AE882" s="80"/>
      <c r="AF882" s="80"/>
      <c r="AG882" s="80"/>
      <c r="AH882" s="80"/>
      <c r="AI882" s="80"/>
      <c r="AJ882" s="80"/>
      <c r="AK882" s="80"/>
      <c r="AL882" s="80"/>
      <c r="AM882" s="80"/>
      <c r="AN882" s="80"/>
    </row>
    <row r="883" spans="1:40" ht="15.75" customHeight="1" x14ac:dyDescent="0.25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  <c r="AA883" s="80"/>
      <c r="AB883" s="80"/>
      <c r="AC883" s="80"/>
      <c r="AD883" s="80"/>
      <c r="AE883" s="80"/>
      <c r="AF883" s="80"/>
      <c r="AG883" s="80"/>
      <c r="AH883" s="80"/>
      <c r="AI883" s="80"/>
      <c r="AJ883" s="80"/>
      <c r="AK883" s="80"/>
      <c r="AL883" s="80"/>
      <c r="AM883" s="80"/>
      <c r="AN883" s="80"/>
    </row>
    <row r="884" spans="1:40" ht="15.75" customHeight="1" x14ac:dyDescent="0.25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  <c r="AA884" s="80"/>
      <c r="AB884" s="80"/>
      <c r="AC884" s="80"/>
      <c r="AD884" s="80"/>
      <c r="AE884" s="80"/>
      <c r="AF884" s="80"/>
      <c r="AG884" s="80"/>
      <c r="AH884" s="80"/>
      <c r="AI884" s="80"/>
      <c r="AJ884" s="80"/>
      <c r="AK884" s="80"/>
      <c r="AL884" s="80"/>
      <c r="AM884" s="80"/>
      <c r="AN884" s="80"/>
    </row>
    <row r="885" spans="1:40" ht="15.75" customHeight="1" x14ac:dyDescent="0.25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  <c r="AA885" s="80"/>
      <c r="AB885" s="80"/>
      <c r="AC885" s="80"/>
      <c r="AD885" s="80"/>
      <c r="AE885" s="80"/>
      <c r="AF885" s="80"/>
      <c r="AG885" s="80"/>
      <c r="AH885" s="80"/>
      <c r="AI885" s="80"/>
      <c r="AJ885" s="80"/>
      <c r="AK885" s="80"/>
      <c r="AL885" s="80"/>
      <c r="AM885" s="80"/>
      <c r="AN885" s="80"/>
    </row>
    <row r="886" spans="1:40" ht="15.75" customHeight="1" x14ac:dyDescent="0.25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  <c r="AA886" s="80"/>
      <c r="AB886" s="80"/>
      <c r="AC886" s="80"/>
      <c r="AD886" s="80"/>
      <c r="AE886" s="80"/>
      <c r="AF886" s="80"/>
      <c r="AG886" s="80"/>
      <c r="AH886" s="80"/>
      <c r="AI886" s="80"/>
      <c r="AJ886" s="80"/>
      <c r="AK886" s="80"/>
      <c r="AL886" s="80"/>
      <c r="AM886" s="80"/>
      <c r="AN886" s="80"/>
    </row>
    <row r="887" spans="1:40" ht="15.75" customHeight="1" x14ac:dyDescent="0.25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  <c r="AA887" s="80"/>
      <c r="AB887" s="80"/>
      <c r="AC887" s="80"/>
      <c r="AD887" s="80"/>
      <c r="AE887" s="80"/>
      <c r="AF887" s="80"/>
      <c r="AG887" s="80"/>
      <c r="AH887" s="80"/>
      <c r="AI887" s="80"/>
      <c r="AJ887" s="80"/>
      <c r="AK887" s="80"/>
      <c r="AL887" s="80"/>
      <c r="AM887" s="80"/>
      <c r="AN887" s="80"/>
    </row>
    <row r="888" spans="1:40" ht="15.75" customHeight="1" x14ac:dyDescent="0.25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  <c r="AA888" s="80"/>
      <c r="AB888" s="80"/>
      <c r="AC888" s="80"/>
      <c r="AD888" s="80"/>
      <c r="AE888" s="80"/>
      <c r="AF888" s="80"/>
      <c r="AG888" s="80"/>
      <c r="AH888" s="80"/>
      <c r="AI888" s="80"/>
      <c r="AJ888" s="80"/>
      <c r="AK888" s="80"/>
      <c r="AL888" s="80"/>
      <c r="AM888" s="80"/>
      <c r="AN888" s="80"/>
    </row>
    <row r="889" spans="1:40" ht="15.75" customHeight="1" x14ac:dyDescent="0.25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  <c r="AA889" s="80"/>
      <c r="AB889" s="80"/>
      <c r="AC889" s="80"/>
      <c r="AD889" s="80"/>
      <c r="AE889" s="80"/>
      <c r="AF889" s="80"/>
      <c r="AG889" s="80"/>
      <c r="AH889" s="80"/>
      <c r="AI889" s="80"/>
      <c r="AJ889" s="80"/>
      <c r="AK889" s="80"/>
      <c r="AL889" s="80"/>
      <c r="AM889" s="80"/>
      <c r="AN889" s="80"/>
    </row>
    <row r="890" spans="1:40" ht="15.75" customHeight="1" x14ac:dyDescent="0.25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  <c r="AA890" s="80"/>
      <c r="AB890" s="80"/>
      <c r="AC890" s="80"/>
      <c r="AD890" s="80"/>
      <c r="AE890" s="80"/>
      <c r="AF890" s="80"/>
      <c r="AG890" s="80"/>
      <c r="AH890" s="80"/>
      <c r="AI890" s="80"/>
      <c r="AJ890" s="80"/>
      <c r="AK890" s="80"/>
      <c r="AL890" s="80"/>
      <c r="AM890" s="80"/>
      <c r="AN890" s="80"/>
    </row>
    <row r="891" spans="1:40" ht="15.75" customHeight="1" x14ac:dyDescent="0.25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  <c r="AA891" s="80"/>
      <c r="AB891" s="80"/>
      <c r="AC891" s="80"/>
      <c r="AD891" s="80"/>
      <c r="AE891" s="80"/>
      <c r="AF891" s="80"/>
      <c r="AG891" s="80"/>
      <c r="AH891" s="80"/>
      <c r="AI891" s="80"/>
      <c r="AJ891" s="80"/>
      <c r="AK891" s="80"/>
      <c r="AL891" s="80"/>
      <c r="AM891" s="80"/>
      <c r="AN891" s="80"/>
    </row>
    <row r="892" spans="1:40" ht="15.75" customHeight="1" x14ac:dyDescent="0.25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  <c r="AA892" s="80"/>
      <c r="AB892" s="80"/>
      <c r="AC892" s="80"/>
      <c r="AD892" s="80"/>
      <c r="AE892" s="80"/>
      <c r="AF892" s="80"/>
      <c r="AG892" s="80"/>
      <c r="AH892" s="80"/>
      <c r="AI892" s="80"/>
      <c r="AJ892" s="80"/>
      <c r="AK892" s="80"/>
      <c r="AL892" s="80"/>
      <c r="AM892" s="80"/>
      <c r="AN892" s="80"/>
    </row>
    <row r="893" spans="1:40" ht="15.75" customHeight="1" x14ac:dyDescent="0.25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  <c r="AA893" s="80"/>
      <c r="AB893" s="80"/>
      <c r="AC893" s="80"/>
      <c r="AD893" s="80"/>
      <c r="AE893" s="80"/>
      <c r="AF893" s="80"/>
      <c r="AG893" s="80"/>
      <c r="AH893" s="80"/>
      <c r="AI893" s="80"/>
      <c r="AJ893" s="80"/>
      <c r="AK893" s="80"/>
      <c r="AL893" s="80"/>
      <c r="AM893" s="80"/>
      <c r="AN893" s="80"/>
    </row>
    <row r="894" spans="1:40" ht="15.75" customHeight="1" x14ac:dyDescent="0.25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  <c r="AA894" s="80"/>
      <c r="AB894" s="80"/>
      <c r="AC894" s="80"/>
      <c r="AD894" s="80"/>
      <c r="AE894" s="80"/>
      <c r="AF894" s="80"/>
      <c r="AG894" s="80"/>
      <c r="AH894" s="80"/>
      <c r="AI894" s="80"/>
      <c r="AJ894" s="80"/>
      <c r="AK894" s="80"/>
      <c r="AL894" s="80"/>
      <c r="AM894" s="80"/>
      <c r="AN894" s="80"/>
    </row>
    <row r="895" spans="1:40" ht="15.75" customHeight="1" x14ac:dyDescent="0.25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  <c r="AA895" s="80"/>
      <c r="AB895" s="80"/>
      <c r="AC895" s="80"/>
      <c r="AD895" s="80"/>
      <c r="AE895" s="80"/>
      <c r="AF895" s="80"/>
      <c r="AG895" s="80"/>
      <c r="AH895" s="80"/>
      <c r="AI895" s="80"/>
      <c r="AJ895" s="80"/>
      <c r="AK895" s="80"/>
      <c r="AL895" s="80"/>
      <c r="AM895" s="80"/>
      <c r="AN895" s="80"/>
    </row>
    <row r="896" spans="1:40" ht="15.75" customHeight="1" x14ac:dyDescent="0.25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  <c r="AA896" s="80"/>
      <c r="AB896" s="80"/>
      <c r="AC896" s="80"/>
      <c r="AD896" s="80"/>
      <c r="AE896" s="80"/>
      <c r="AF896" s="80"/>
      <c r="AG896" s="80"/>
      <c r="AH896" s="80"/>
      <c r="AI896" s="80"/>
      <c r="AJ896" s="80"/>
      <c r="AK896" s="80"/>
      <c r="AL896" s="80"/>
      <c r="AM896" s="80"/>
      <c r="AN896" s="80"/>
    </row>
    <row r="897" spans="1:40" ht="15.75" customHeight="1" x14ac:dyDescent="0.25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  <c r="AA897" s="80"/>
      <c r="AB897" s="80"/>
      <c r="AC897" s="80"/>
      <c r="AD897" s="80"/>
      <c r="AE897" s="80"/>
      <c r="AF897" s="80"/>
      <c r="AG897" s="80"/>
      <c r="AH897" s="80"/>
      <c r="AI897" s="80"/>
      <c r="AJ897" s="80"/>
      <c r="AK897" s="80"/>
      <c r="AL897" s="80"/>
      <c r="AM897" s="80"/>
      <c r="AN897" s="80"/>
    </row>
    <row r="898" spans="1:40" ht="15.75" customHeight="1" x14ac:dyDescent="0.25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  <c r="AA898" s="80"/>
      <c r="AB898" s="80"/>
      <c r="AC898" s="80"/>
      <c r="AD898" s="80"/>
      <c r="AE898" s="80"/>
      <c r="AF898" s="80"/>
      <c r="AG898" s="80"/>
      <c r="AH898" s="80"/>
      <c r="AI898" s="80"/>
      <c r="AJ898" s="80"/>
      <c r="AK898" s="80"/>
      <c r="AL898" s="80"/>
      <c r="AM898" s="80"/>
      <c r="AN898" s="80"/>
    </row>
    <row r="899" spans="1:40" ht="15.75" customHeight="1" x14ac:dyDescent="0.25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  <c r="AA899" s="80"/>
      <c r="AB899" s="80"/>
      <c r="AC899" s="80"/>
      <c r="AD899" s="80"/>
      <c r="AE899" s="80"/>
      <c r="AF899" s="80"/>
      <c r="AG899" s="80"/>
      <c r="AH899" s="80"/>
      <c r="AI899" s="80"/>
      <c r="AJ899" s="80"/>
      <c r="AK899" s="80"/>
      <c r="AL899" s="80"/>
      <c r="AM899" s="80"/>
      <c r="AN899" s="80"/>
    </row>
    <row r="900" spans="1:40" ht="15.75" customHeight="1" x14ac:dyDescent="0.25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  <c r="AA900" s="80"/>
      <c r="AB900" s="80"/>
      <c r="AC900" s="80"/>
      <c r="AD900" s="80"/>
      <c r="AE900" s="80"/>
      <c r="AF900" s="80"/>
      <c r="AG900" s="80"/>
      <c r="AH900" s="80"/>
      <c r="AI900" s="80"/>
      <c r="AJ900" s="80"/>
      <c r="AK900" s="80"/>
      <c r="AL900" s="80"/>
      <c r="AM900" s="80"/>
      <c r="AN900" s="80"/>
    </row>
    <row r="901" spans="1:40" ht="15.75" customHeight="1" x14ac:dyDescent="0.25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  <c r="AA901" s="80"/>
      <c r="AB901" s="80"/>
      <c r="AC901" s="80"/>
      <c r="AD901" s="80"/>
      <c r="AE901" s="80"/>
      <c r="AF901" s="80"/>
      <c r="AG901" s="80"/>
      <c r="AH901" s="80"/>
      <c r="AI901" s="80"/>
      <c r="AJ901" s="80"/>
      <c r="AK901" s="80"/>
      <c r="AL901" s="80"/>
      <c r="AM901" s="80"/>
      <c r="AN901" s="80"/>
    </row>
    <row r="902" spans="1:40" ht="15.75" customHeight="1" x14ac:dyDescent="0.25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  <c r="AA902" s="80"/>
      <c r="AB902" s="80"/>
      <c r="AC902" s="80"/>
      <c r="AD902" s="80"/>
      <c r="AE902" s="80"/>
      <c r="AF902" s="80"/>
      <c r="AG902" s="80"/>
      <c r="AH902" s="80"/>
      <c r="AI902" s="80"/>
      <c r="AJ902" s="80"/>
      <c r="AK902" s="80"/>
      <c r="AL902" s="80"/>
      <c r="AM902" s="80"/>
      <c r="AN902" s="80"/>
    </row>
    <row r="903" spans="1:40" ht="15.75" customHeight="1" x14ac:dyDescent="0.25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  <c r="AA903" s="80"/>
      <c r="AB903" s="80"/>
      <c r="AC903" s="80"/>
      <c r="AD903" s="80"/>
      <c r="AE903" s="80"/>
      <c r="AF903" s="80"/>
      <c r="AG903" s="80"/>
      <c r="AH903" s="80"/>
      <c r="AI903" s="80"/>
      <c r="AJ903" s="80"/>
      <c r="AK903" s="80"/>
      <c r="AL903" s="80"/>
      <c r="AM903" s="80"/>
      <c r="AN903" s="80"/>
    </row>
    <row r="904" spans="1:40" ht="15.75" customHeight="1" x14ac:dyDescent="0.25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  <c r="AA904" s="80"/>
      <c r="AB904" s="80"/>
      <c r="AC904" s="80"/>
      <c r="AD904" s="80"/>
      <c r="AE904" s="80"/>
      <c r="AF904" s="80"/>
      <c r="AG904" s="80"/>
      <c r="AH904" s="80"/>
      <c r="AI904" s="80"/>
      <c r="AJ904" s="80"/>
      <c r="AK904" s="80"/>
      <c r="AL904" s="80"/>
      <c r="AM904" s="80"/>
      <c r="AN904" s="80"/>
    </row>
    <row r="905" spans="1:40" ht="15.75" customHeight="1" x14ac:dyDescent="0.25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  <c r="AA905" s="80"/>
      <c r="AB905" s="80"/>
      <c r="AC905" s="80"/>
      <c r="AD905" s="80"/>
      <c r="AE905" s="80"/>
      <c r="AF905" s="80"/>
      <c r="AG905" s="80"/>
      <c r="AH905" s="80"/>
      <c r="AI905" s="80"/>
      <c r="AJ905" s="80"/>
      <c r="AK905" s="80"/>
      <c r="AL905" s="80"/>
      <c r="AM905" s="80"/>
      <c r="AN905" s="80"/>
    </row>
    <row r="906" spans="1:40" ht="15.75" customHeight="1" x14ac:dyDescent="0.25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  <c r="AA906" s="80"/>
      <c r="AB906" s="80"/>
      <c r="AC906" s="80"/>
      <c r="AD906" s="80"/>
      <c r="AE906" s="80"/>
      <c r="AF906" s="80"/>
      <c r="AG906" s="80"/>
      <c r="AH906" s="80"/>
      <c r="AI906" s="80"/>
      <c r="AJ906" s="80"/>
      <c r="AK906" s="80"/>
      <c r="AL906" s="80"/>
      <c r="AM906" s="80"/>
      <c r="AN906" s="80"/>
    </row>
    <row r="907" spans="1:40" ht="15.75" customHeight="1" x14ac:dyDescent="0.25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  <c r="AC907" s="80"/>
      <c r="AD907" s="80"/>
      <c r="AE907" s="80"/>
      <c r="AF907" s="80"/>
      <c r="AG907" s="80"/>
      <c r="AH907" s="80"/>
      <c r="AI907" s="80"/>
      <c r="AJ907" s="80"/>
      <c r="AK907" s="80"/>
      <c r="AL907" s="80"/>
      <c r="AM907" s="80"/>
      <c r="AN907" s="80"/>
    </row>
    <row r="908" spans="1:40" ht="15.75" customHeight="1" x14ac:dyDescent="0.25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  <c r="AA908" s="80"/>
      <c r="AB908" s="80"/>
      <c r="AC908" s="80"/>
      <c r="AD908" s="80"/>
      <c r="AE908" s="80"/>
      <c r="AF908" s="80"/>
      <c r="AG908" s="80"/>
      <c r="AH908" s="80"/>
      <c r="AI908" s="80"/>
      <c r="AJ908" s="80"/>
      <c r="AK908" s="80"/>
      <c r="AL908" s="80"/>
      <c r="AM908" s="80"/>
      <c r="AN908" s="80"/>
    </row>
    <row r="909" spans="1:40" ht="15.75" customHeight="1" x14ac:dyDescent="0.25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  <c r="AA909" s="80"/>
      <c r="AB909" s="80"/>
      <c r="AC909" s="80"/>
      <c r="AD909" s="80"/>
      <c r="AE909" s="80"/>
      <c r="AF909" s="80"/>
      <c r="AG909" s="80"/>
      <c r="AH909" s="80"/>
      <c r="AI909" s="80"/>
      <c r="AJ909" s="80"/>
      <c r="AK909" s="80"/>
      <c r="AL909" s="80"/>
      <c r="AM909" s="80"/>
      <c r="AN909" s="80"/>
    </row>
    <row r="910" spans="1:40" ht="15.75" customHeight="1" x14ac:dyDescent="0.25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  <c r="AA910" s="80"/>
      <c r="AB910" s="80"/>
      <c r="AC910" s="80"/>
      <c r="AD910" s="80"/>
      <c r="AE910" s="80"/>
      <c r="AF910" s="80"/>
      <c r="AG910" s="80"/>
      <c r="AH910" s="80"/>
      <c r="AI910" s="80"/>
      <c r="AJ910" s="80"/>
      <c r="AK910" s="80"/>
      <c r="AL910" s="80"/>
      <c r="AM910" s="80"/>
      <c r="AN910" s="80"/>
    </row>
    <row r="911" spans="1:40" ht="15.75" customHeight="1" x14ac:dyDescent="0.25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  <c r="AA911" s="80"/>
      <c r="AB911" s="80"/>
      <c r="AC911" s="80"/>
      <c r="AD911" s="80"/>
      <c r="AE911" s="80"/>
      <c r="AF911" s="80"/>
      <c r="AG911" s="80"/>
      <c r="AH911" s="80"/>
      <c r="AI911" s="80"/>
      <c r="AJ911" s="80"/>
      <c r="AK911" s="80"/>
      <c r="AL911" s="80"/>
      <c r="AM911" s="80"/>
      <c r="AN911" s="80"/>
    </row>
    <row r="912" spans="1:40" ht="15.75" customHeight="1" x14ac:dyDescent="0.25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  <c r="AA912" s="80"/>
      <c r="AB912" s="80"/>
      <c r="AC912" s="80"/>
      <c r="AD912" s="80"/>
      <c r="AE912" s="80"/>
      <c r="AF912" s="80"/>
      <c r="AG912" s="80"/>
      <c r="AH912" s="80"/>
      <c r="AI912" s="80"/>
      <c r="AJ912" s="80"/>
      <c r="AK912" s="80"/>
      <c r="AL912" s="80"/>
      <c r="AM912" s="80"/>
      <c r="AN912" s="80"/>
    </row>
    <row r="913" spans="1:40" ht="15.75" customHeight="1" x14ac:dyDescent="0.25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  <c r="AA913" s="80"/>
      <c r="AB913" s="80"/>
      <c r="AC913" s="80"/>
      <c r="AD913" s="80"/>
      <c r="AE913" s="80"/>
      <c r="AF913" s="80"/>
      <c r="AG913" s="80"/>
      <c r="AH913" s="80"/>
      <c r="AI913" s="80"/>
      <c r="AJ913" s="80"/>
      <c r="AK913" s="80"/>
      <c r="AL913" s="80"/>
      <c r="AM913" s="80"/>
      <c r="AN913" s="80"/>
    </row>
    <row r="914" spans="1:40" ht="15.75" customHeight="1" x14ac:dyDescent="0.25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  <c r="AA914" s="80"/>
      <c r="AB914" s="80"/>
      <c r="AC914" s="80"/>
      <c r="AD914" s="80"/>
      <c r="AE914" s="80"/>
      <c r="AF914" s="80"/>
      <c r="AG914" s="80"/>
      <c r="AH914" s="80"/>
      <c r="AI914" s="80"/>
      <c r="AJ914" s="80"/>
      <c r="AK914" s="80"/>
      <c r="AL914" s="80"/>
      <c r="AM914" s="80"/>
      <c r="AN914" s="80"/>
    </row>
    <row r="915" spans="1:40" ht="15.75" customHeight="1" x14ac:dyDescent="0.25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  <c r="AA915" s="80"/>
      <c r="AB915" s="80"/>
      <c r="AC915" s="80"/>
      <c r="AD915" s="80"/>
      <c r="AE915" s="80"/>
      <c r="AF915" s="80"/>
      <c r="AG915" s="80"/>
      <c r="AH915" s="80"/>
      <c r="AI915" s="80"/>
      <c r="AJ915" s="80"/>
      <c r="AK915" s="80"/>
      <c r="AL915" s="80"/>
      <c r="AM915" s="80"/>
      <c r="AN915" s="80"/>
    </row>
    <row r="916" spans="1:40" ht="15.75" customHeight="1" x14ac:dyDescent="0.25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  <c r="AA916" s="80"/>
      <c r="AB916" s="80"/>
      <c r="AC916" s="80"/>
      <c r="AD916" s="80"/>
      <c r="AE916" s="80"/>
      <c r="AF916" s="80"/>
      <c r="AG916" s="80"/>
      <c r="AH916" s="80"/>
      <c r="AI916" s="80"/>
      <c r="AJ916" s="80"/>
      <c r="AK916" s="80"/>
      <c r="AL916" s="80"/>
      <c r="AM916" s="80"/>
      <c r="AN916" s="80"/>
    </row>
    <row r="917" spans="1:40" ht="15.75" customHeight="1" x14ac:dyDescent="0.25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  <c r="AA917" s="80"/>
      <c r="AB917" s="80"/>
      <c r="AC917" s="80"/>
      <c r="AD917" s="80"/>
      <c r="AE917" s="80"/>
      <c r="AF917" s="80"/>
      <c r="AG917" s="80"/>
      <c r="AH917" s="80"/>
      <c r="AI917" s="80"/>
      <c r="AJ917" s="80"/>
      <c r="AK917" s="80"/>
      <c r="AL917" s="80"/>
      <c r="AM917" s="80"/>
      <c r="AN917" s="80"/>
    </row>
    <row r="918" spans="1:40" ht="15.75" customHeight="1" x14ac:dyDescent="0.25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  <c r="AA918" s="80"/>
      <c r="AB918" s="80"/>
      <c r="AC918" s="80"/>
      <c r="AD918" s="80"/>
      <c r="AE918" s="80"/>
      <c r="AF918" s="80"/>
      <c r="AG918" s="80"/>
      <c r="AH918" s="80"/>
      <c r="AI918" s="80"/>
      <c r="AJ918" s="80"/>
      <c r="AK918" s="80"/>
      <c r="AL918" s="80"/>
      <c r="AM918" s="80"/>
      <c r="AN918" s="80"/>
    </row>
    <row r="919" spans="1:40" ht="15.75" customHeight="1" x14ac:dyDescent="0.25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  <c r="AA919" s="80"/>
      <c r="AB919" s="80"/>
      <c r="AC919" s="80"/>
      <c r="AD919" s="80"/>
      <c r="AE919" s="80"/>
      <c r="AF919" s="80"/>
      <c r="AG919" s="80"/>
      <c r="AH919" s="80"/>
      <c r="AI919" s="80"/>
      <c r="AJ919" s="80"/>
      <c r="AK919" s="80"/>
      <c r="AL919" s="80"/>
      <c r="AM919" s="80"/>
      <c r="AN919" s="80"/>
    </row>
    <row r="920" spans="1:40" ht="15.75" customHeight="1" x14ac:dyDescent="0.25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  <c r="AA920" s="80"/>
      <c r="AB920" s="80"/>
      <c r="AC920" s="80"/>
      <c r="AD920" s="80"/>
      <c r="AE920" s="80"/>
      <c r="AF920" s="80"/>
      <c r="AG920" s="80"/>
      <c r="AH920" s="80"/>
      <c r="AI920" s="80"/>
      <c r="AJ920" s="80"/>
      <c r="AK920" s="80"/>
      <c r="AL920" s="80"/>
      <c r="AM920" s="80"/>
      <c r="AN920" s="80"/>
    </row>
    <row r="921" spans="1:40" ht="15.75" customHeight="1" x14ac:dyDescent="0.25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  <c r="AA921" s="80"/>
      <c r="AB921" s="80"/>
      <c r="AC921" s="80"/>
      <c r="AD921" s="80"/>
      <c r="AE921" s="80"/>
      <c r="AF921" s="80"/>
      <c r="AG921" s="80"/>
      <c r="AH921" s="80"/>
      <c r="AI921" s="80"/>
      <c r="AJ921" s="80"/>
      <c r="AK921" s="80"/>
      <c r="AL921" s="80"/>
      <c r="AM921" s="80"/>
      <c r="AN921" s="80"/>
    </row>
    <row r="922" spans="1:40" ht="15.75" customHeight="1" x14ac:dyDescent="0.25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  <c r="AA922" s="80"/>
      <c r="AB922" s="80"/>
      <c r="AC922" s="80"/>
      <c r="AD922" s="80"/>
      <c r="AE922" s="80"/>
      <c r="AF922" s="80"/>
      <c r="AG922" s="80"/>
      <c r="AH922" s="80"/>
      <c r="AI922" s="80"/>
      <c r="AJ922" s="80"/>
      <c r="AK922" s="80"/>
      <c r="AL922" s="80"/>
      <c r="AM922" s="80"/>
      <c r="AN922" s="80"/>
    </row>
    <row r="923" spans="1:40" ht="15.75" customHeight="1" x14ac:dyDescent="0.25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  <c r="AA923" s="80"/>
      <c r="AB923" s="80"/>
      <c r="AC923" s="80"/>
      <c r="AD923" s="80"/>
      <c r="AE923" s="80"/>
      <c r="AF923" s="80"/>
      <c r="AG923" s="80"/>
      <c r="AH923" s="80"/>
      <c r="AI923" s="80"/>
      <c r="AJ923" s="80"/>
      <c r="AK923" s="80"/>
      <c r="AL923" s="80"/>
      <c r="AM923" s="80"/>
      <c r="AN923" s="80"/>
    </row>
    <row r="924" spans="1:40" ht="15.75" customHeight="1" x14ac:dyDescent="0.25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  <c r="AA924" s="80"/>
      <c r="AB924" s="80"/>
      <c r="AC924" s="80"/>
      <c r="AD924" s="80"/>
      <c r="AE924" s="80"/>
      <c r="AF924" s="80"/>
      <c r="AG924" s="80"/>
      <c r="AH924" s="80"/>
      <c r="AI924" s="80"/>
      <c r="AJ924" s="80"/>
      <c r="AK924" s="80"/>
      <c r="AL924" s="80"/>
      <c r="AM924" s="80"/>
      <c r="AN924" s="80"/>
    </row>
    <row r="925" spans="1:40" ht="15.75" customHeight="1" x14ac:dyDescent="0.25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  <c r="AA925" s="80"/>
      <c r="AB925" s="80"/>
      <c r="AC925" s="80"/>
      <c r="AD925" s="80"/>
      <c r="AE925" s="80"/>
      <c r="AF925" s="80"/>
      <c r="AG925" s="80"/>
      <c r="AH925" s="80"/>
      <c r="AI925" s="80"/>
      <c r="AJ925" s="80"/>
      <c r="AK925" s="80"/>
      <c r="AL925" s="80"/>
      <c r="AM925" s="80"/>
      <c r="AN925" s="80"/>
    </row>
    <row r="926" spans="1:40" ht="15.75" customHeight="1" x14ac:dyDescent="0.25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  <c r="AA926" s="80"/>
      <c r="AB926" s="80"/>
      <c r="AC926" s="80"/>
      <c r="AD926" s="80"/>
      <c r="AE926" s="80"/>
      <c r="AF926" s="80"/>
      <c r="AG926" s="80"/>
      <c r="AH926" s="80"/>
      <c r="AI926" s="80"/>
      <c r="AJ926" s="80"/>
      <c r="AK926" s="80"/>
      <c r="AL926" s="80"/>
      <c r="AM926" s="80"/>
      <c r="AN926" s="80"/>
    </row>
    <row r="927" spans="1:40" ht="15.75" customHeight="1" x14ac:dyDescent="0.25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  <c r="AA927" s="80"/>
      <c r="AB927" s="80"/>
      <c r="AC927" s="80"/>
      <c r="AD927" s="80"/>
      <c r="AE927" s="80"/>
      <c r="AF927" s="80"/>
      <c r="AG927" s="80"/>
      <c r="AH927" s="80"/>
      <c r="AI927" s="80"/>
      <c r="AJ927" s="80"/>
      <c r="AK927" s="80"/>
      <c r="AL927" s="80"/>
      <c r="AM927" s="80"/>
      <c r="AN927" s="80"/>
    </row>
    <row r="928" spans="1:40" ht="15.75" customHeight="1" x14ac:dyDescent="0.25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  <c r="AA928" s="80"/>
      <c r="AB928" s="80"/>
      <c r="AC928" s="80"/>
      <c r="AD928" s="80"/>
      <c r="AE928" s="80"/>
      <c r="AF928" s="80"/>
      <c r="AG928" s="80"/>
      <c r="AH928" s="80"/>
      <c r="AI928" s="80"/>
      <c r="AJ928" s="80"/>
      <c r="AK928" s="80"/>
      <c r="AL928" s="80"/>
      <c r="AM928" s="80"/>
      <c r="AN928" s="80"/>
    </row>
    <row r="929" spans="1:40" ht="15.75" customHeight="1" x14ac:dyDescent="0.25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  <c r="AA929" s="80"/>
      <c r="AB929" s="80"/>
      <c r="AC929" s="80"/>
      <c r="AD929" s="80"/>
      <c r="AE929" s="80"/>
      <c r="AF929" s="80"/>
      <c r="AG929" s="80"/>
      <c r="AH929" s="80"/>
      <c r="AI929" s="80"/>
      <c r="AJ929" s="80"/>
      <c r="AK929" s="80"/>
      <c r="AL929" s="80"/>
      <c r="AM929" s="80"/>
      <c r="AN929" s="80"/>
    </row>
    <row r="930" spans="1:40" ht="15.75" customHeight="1" x14ac:dyDescent="0.25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  <c r="AA930" s="80"/>
      <c r="AB930" s="80"/>
      <c r="AC930" s="80"/>
      <c r="AD930" s="80"/>
      <c r="AE930" s="80"/>
      <c r="AF930" s="80"/>
      <c r="AG930" s="80"/>
      <c r="AH930" s="80"/>
      <c r="AI930" s="80"/>
      <c r="AJ930" s="80"/>
      <c r="AK930" s="80"/>
      <c r="AL930" s="80"/>
      <c r="AM930" s="80"/>
      <c r="AN930" s="80"/>
    </row>
    <row r="931" spans="1:40" ht="15.75" customHeight="1" x14ac:dyDescent="0.25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  <c r="AA931" s="80"/>
      <c r="AB931" s="80"/>
      <c r="AC931" s="80"/>
      <c r="AD931" s="80"/>
      <c r="AE931" s="80"/>
      <c r="AF931" s="80"/>
      <c r="AG931" s="80"/>
      <c r="AH931" s="80"/>
      <c r="AI931" s="80"/>
      <c r="AJ931" s="80"/>
      <c r="AK931" s="80"/>
      <c r="AL931" s="80"/>
      <c r="AM931" s="80"/>
      <c r="AN931" s="80"/>
    </row>
    <row r="932" spans="1:40" ht="15.75" customHeight="1" x14ac:dyDescent="0.25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  <c r="AA932" s="80"/>
      <c r="AB932" s="80"/>
      <c r="AC932" s="80"/>
      <c r="AD932" s="80"/>
      <c r="AE932" s="80"/>
      <c r="AF932" s="80"/>
      <c r="AG932" s="80"/>
      <c r="AH932" s="80"/>
      <c r="AI932" s="80"/>
      <c r="AJ932" s="80"/>
      <c r="AK932" s="80"/>
      <c r="AL932" s="80"/>
      <c r="AM932" s="80"/>
      <c r="AN932" s="80"/>
    </row>
    <row r="933" spans="1:40" ht="15.75" customHeight="1" x14ac:dyDescent="0.25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  <c r="AA933" s="80"/>
      <c r="AB933" s="80"/>
      <c r="AC933" s="80"/>
      <c r="AD933" s="80"/>
      <c r="AE933" s="80"/>
      <c r="AF933" s="80"/>
      <c r="AG933" s="80"/>
      <c r="AH933" s="80"/>
      <c r="AI933" s="80"/>
      <c r="AJ933" s="80"/>
      <c r="AK933" s="80"/>
      <c r="AL933" s="80"/>
      <c r="AM933" s="80"/>
      <c r="AN933" s="80"/>
    </row>
    <row r="934" spans="1:40" ht="15.75" customHeight="1" x14ac:dyDescent="0.25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  <c r="AA934" s="80"/>
      <c r="AB934" s="80"/>
      <c r="AC934" s="80"/>
      <c r="AD934" s="80"/>
      <c r="AE934" s="80"/>
      <c r="AF934" s="80"/>
      <c r="AG934" s="80"/>
      <c r="AH934" s="80"/>
      <c r="AI934" s="80"/>
      <c r="AJ934" s="80"/>
      <c r="AK934" s="80"/>
      <c r="AL934" s="80"/>
      <c r="AM934" s="80"/>
      <c r="AN934" s="80"/>
    </row>
    <row r="935" spans="1:40" ht="15.75" customHeight="1" x14ac:dyDescent="0.25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  <c r="AA935" s="80"/>
      <c r="AB935" s="80"/>
      <c r="AC935" s="80"/>
      <c r="AD935" s="80"/>
      <c r="AE935" s="80"/>
      <c r="AF935" s="80"/>
      <c r="AG935" s="80"/>
      <c r="AH935" s="80"/>
      <c r="AI935" s="80"/>
      <c r="AJ935" s="80"/>
      <c r="AK935" s="80"/>
      <c r="AL935" s="80"/>
      <c r="AM935" s="80"/>
      <c r="AN935" s="80"/>
    </row>
    <row r="936" spans="1:40" ht="15.75" customHeight="1" x14ac:dyDescent="0.25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  <c r="AA936" s="80"/>
      <c r="AB936" s="80"/>
      <c r="AC936" s="80"/>
      <c r="AD936" s="80"/>
      <c r="AE936" s="80"/>
      <c r="AF936" s="80"/>
      <c r="AG936" s="80"/>
      <c r="AH936" s="80"/>
      <c r="AI936" s="80"/>
      <c r="AJ936" s="80"/>
      <c r="AK936" s="80"/>
      <c r="AL936" s="80"/>
      <c r="AM936" s="80"/>
      <c r="AN936" s="80"/>
    </row>
    <row r="937" spans="1:40" ht="15.75" customHeight="1" x14ac:dyDescent="0.25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  <c r="AA937" s="80"/>
      <c r="AB937" s="80"/>
      <c r="AC937" s="80"/>
      <c r="AD937" s="80"/>
      <c r="AE937" s="80"/>
      <c r="AF937" s="80"/>
      <c r="AG937" s="80"/>
      <c r="AH937" s="80"/>
      <c r="AI937" s="80"/>
      <c r="AJ937" s="80"/>
      <c r="AK937" s="80"/>
      <c r="AL937" s="80"/>
      <c r="AM937" s="80"/>
      <c r="AN937" s="80"/>
    </row>
    <row r="938" spans="1:40" ht="15.75" customHeight="1" x14ac:dyDescent="0.25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  <c r="AA938" s="80"/>
      <c r="AB938" s="80"/>
      <c r="AC938" s="80"/>
      <c r="AD938" s="80"/>
      <c r="AE938" s="80"/>
      <c r="AF938" s="80"/>
      <c r="AG938" s="80"/>
      <c r="AH938" s="80"/>
      <c r="AI938" s="80"/>
      <c r="AJ938" s="80"/>
      <c r="AK938" s="80"/>
      <c r="AL938" s="80"/>
      <c r="AM938" s="80"/>
      <c r="AN938" s="80"/>
    </row>
    <row r="939" spans="1:40" ht="15.75" customHeight="1" x14ac:dyDescent="0.25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  <c r="AA939" s="80"/>
      <c r="AB939" s="80"/>
      <c r="AC939" s="80"/>
      <c r="AD939" s="80"/>
      <c r="AE939" s="80"/>
      <c r="AF939" s="80"/>
      <c r="AG939" s="80"/>
      <c r="AH939" s="80"/>
      <c r="AI939" s="80"/>
      <c r="AJ939" s="80"/>
      <c r="AK939" s="80"/>
      <c r="AL939" s="80"/>
      <c r="AM939" s="80"/>
      <c r="AN939" s="80"/>
    </row>
    <row r="940" spans="1:40" ht="15.75" customHeight="1" x14ac:dyDescent="0.25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  <c r="AA940" s="80"/>
      <c r="AB940" s="80"/>
      <c r="AC940" s="80"/>
      <c r="AD940" s="80"/>
      <c r="AE940" s="80"/>
      <c r="AF940" s="80"/>
      <c r="AG940" s="80"/>
      <c r="AH940" s="80"/>
      <c r="AI940" s="80"/>
      <c r="AJ940" s="80"/>
      <c r="AK940" s="80"/>
      <c r="AL940" s="80"/>
      <c r="AM940" s="80"/>
      <c r="AN940" s="80"/>
    </row>
    <row r="941" spans="1:40" ht="15.75" customHeight="1" x14ac:dyDescent="0.25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  <c r="AA941" s="80"/>
      <c r="AB941" s="80"/>
      <c r="AC941" s="80"/>
      <c r="AD941" s="80"/>
      <c r="AE941" s="80"/>
      <c r="AF941" s="80"/>
      <c r="AG941" s="80"/>
      <c r="AH941" s="80"/>
      <c r="AI941" s="80"/>
      <c r="AJ941" s="80"/>
      <c r="AK941" s="80"/>
      <c r="AL941" s="80"/>
      <c r="AM941" s="80"/>
      <c r="AN941" s="80"/>
    </row>
    <row r="942" spans="1:40" ht="15.75" customHeight="1" x14ac:dyDescent="0.25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  <c r="AA942" s="80"/>
      <c r="AB942" s="80"/>
      <c r="AC942" s="80"/>
      <c r="AD942" s="80"/>
      <c r="AE942" s="80"/>
      <c r="AF942" s="80"/>
      <c r="AG942" s="80"/>
      <c r="AH942" s="80"/>
      <c r="AI942" s="80"/>
      <c r="AJ942" s="80"/>
      <c r="AK942" s="80"/>
      <c r="AL942" s="80"/>
      <c r="AM942" s="80"/>
      <c r="AN942" s="80"/>
    </row>
    <row r="943" spans="1:40" ht="15.75" customHeight="1" x14ac:dyDescent="0.25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  <c r="AA943" s="80"/>
      <c r="AB943" s="80"/>
      <c r="AC943" s="80"/>
      <c r="AD943" s="80"/>
      <c r="AE943" s="80"/>
      <c r="AF943" s="80"/>
      <c r="AG943" s="80"/>
      <c r="AH943" s="80"/>
      <c r="AI943" s="80"/>
      <c r="AJ943" s="80"/>
      <c r="AK943" s="80"/>
      <c r="AL943" s="80"/>
      <c r="AM943" s="80"/>
      <c r="AN943" s="80"/>
    </row>
    <row r="944" spans="1:40" ht="15.75" customHeight="1" x14ac:dyDescent="0.25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  <c r="AA944" s="80"/>
      <c r="AB944" s="80"/>
      <c r="AC944" s="80"/>
      <c r="AD944" s="80"/>
      <c r="AE944" s="80"/>
      <c r="AF944" s="80"/>
      <c r="AG944" s="80"/>
      <c r="AH944" s="80"/>
      <c r="AI944" s="80"/>
      <c r="AJ944" s="80"/>
      <c r="AK944" s="80"/>
      <c r="AL944" s="80"/>
      <c r="AM944" s="80"/>
      <c r="AN944" s="80"/>
    </row>
    <row r="945" spans="1:40" ht="15.75" customHeight="1" x14ac:dyDescent="0.25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  <c r="AA945" s="80"/>
      <c r="AB945" s="80"/>
      <c r="AC945" s="80"/>
      <c r="AD945" s="80"/>
      <c r="AE945" s="80"/>
      <c r="AF945" s="80"/>
      <c r="AG945" s="80"/>
      <c r="AH945" s="80"/>
      <c r="AI945" s="80"/>
      <c r="AJ945" s="80"/>
      <c r="AK945" s="80"/>
      <c r="AL945" s="80"/>
      <c r="AM945" s="80"/>
      <c r="AN945" s="80"/>
    </row>
    <row r="946" spans="1:40" ht="15.75" customHeight="1" x14ac:dyDescent="0.25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  <c r="AA946" s="80"/>
      <c r="AB946" s="80"/>
      <c r="AC946" s="80"/>
      <c r="AD946" s="80"/>
      <c r="AE946" s="80"/>
      <c r="AF946" s="80"/>
      <c r="AG946" s="80"/>
      <c r="AH946" s="80"/>
      <c r="AI946" s="80"/>
      <c r="AJ946" s="80"/>
      <c r="AK946" s="80"/>
      <c r="AL946" s="80"/>
      <c r="AM946" s="80"/>
      <c r="AN946" s="80"/>
    </row>
    <row r="947" spans="1:40" ht="15.75" customHeight="1" x14ac:dyDescent="0.25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  <c r="AA947" s="80"/>
      <c r="AB947" s="80"/>
      <c r="AC947" s="80"/>
      <c r="AD947" s="80"/>
      <c r="AE947" s="80"/>
      <c r="AF947" s="80"/>
      <c r="AG947" s="80"/>
      <c r="AH947" s="80"/>
      <c r="AI947" s="80"/>
      <c r="AJ947" s="80"/>
      <c r="AK947" s="80"/>
      <c r="AL947" s="80"/>
      <c r="AM947" s="80"/>
      <c r="AN947" s="80"/>
    </row>
    <row r="948" spans="1:40" ht="15.75" customHeight="1" x14ac:dyDescent="0.25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  <c r="AA948" s="80"/>
      <c r="AB948" s="80"/>
      <c r="AC948" s="80"/>
      <c r="AD948" s="80"/>
      <c r="AE948" s="80"/>
      <c r="AF948" s="80"/>
      <c r="AG948" s="80"/>
      <c r="AH948" s="80"/>
      <c r="AI948" s="80"/>
      <c r="AJ948" s="80"/>
      <c r="AK948" s="80"/>
      <c r="AL948" s="80"/>
      <c r="AM948" s="80"/>
      <c r="AN948" s="80"/>
    </row>
    <row r="949" spans="1:40" ht="15.75" customHeight="1" x14ac:dyDescent="0.25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  <c r="AA949" s="80"/>
      <c r="AB949" s="80"/>
      <c r="AC949" s="80"/>
      <c r="AD949" s="80"/>
      <c r="AE949" s="80"/>
      <c r="AF949" s="80"/>
      <c r="AG949" s="80"/>
      <c r="AH949" s="80"/>
      <c r="AI949" s="80"/>
      <c r="AJ949" s="80"/>
      <c r="AK949" s="80"/>
      <c r="AL949" s="80"/>
      <c r="AM949" s="80"/>
      <c r="AN949" s="80"/>
    </row>
    <row r="950" spans="1:40" ht="15.75" customHeight="1" x14ac:dyDescent="0.25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  <c r="AA950" s="80"/>
      <c r="AB950" s="80"/>
      <c r="AC950" s="80"/>
      <c r="AD950" s="80"/>
      <c r="AE950" s="80"/>
      <c r="AF950" s="80"/>
      <c r="AG950" s="80"/>
      <c r="AH950" s="80"/>
      <c r="AI950" s="80"/>
      <c r="AJ950" s="80"/>
      <c r="AK950" s="80"/>
      <c r="AL950" s="80"/>
      <c r="AM950" s="80"/>
      <c r="AN950" s="80"/>
    </row>
    <row r="951" spans="1:40" ht="15.75" customHeight="1" x14ac:dyDescent="0.25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  <c r="AA951" s="80"/>
      <c r="AB951" s="80"/>
      <c r="AC951" s="80"/>
      <c r="AD951" s="80"/>
      <c r="AE951" s="80"/>
      <c r="AF951" s="80"/>
      <c r="AG951" s="80"/>
      <c r="AH951" s="80"/>
      <c r="AI951" s="80"/>
      <c r="AJ951" s="80"/>
      <c r="AK951" s="80"/>
      <c r="AL951" s="80"/>
      <c r="AM951" s="80"/>
      <c r="AN951" s="80"/>
    </row>
    <row r="952" spans="1:40" ht="15.75" customHeight="1" x14ac:dyDescent="0.25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  <c r="AA952" s="80"/>
      <c r="AB952" s="80"/>
      <c r="AC952" s="80"/>
      <c r="AD952" s="80"/>
      <c r="AE952" s="80"/>
      <c r="AF952" s="80"/>
      <c r="AG952" s="80"/>
      <c r="AH952" s="80"/>
      <c r="AI952" s="80"/>
      <c r="AJ952" s="80"/>
      <c r="AK952" s="80"/>
      <c r="AL952" s="80"/>
      <c r="AM952" s="80"/>
      <c r="AN952" s="80"/>
    </row>
    <row r="953" spans="1:40" ht="15.75" customHeight="1" x14ac:dyDescent="0.25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  <c r="AA953" s="80"/>
      <c r="AB953" s="80"/>
      <c r="AC953" s="80"/>
      <c r="AD953" s="80"/>
      <c r="AE953" s="80"/>
      <c r="AF953" s="80"/>
      <c r="AG953" s="80"/>
      <c r="AH953" s="80"/>
      <c r="AI953" s="80"/>
      <c r="AJ953" s="80"/>
      <c r="AK953" s="80"/>
      <c r="AL953" s="80"/>
      <c r="AM953" s="80"/>
      <c r="AN953" s="80"/>
    </row>
    <row r="954" spans="1:40" ht="15.75" customHeight="1" x14ac:dyDescent="0.25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  <c r="AA954" s="80"/>
      <c r="AB954" s="80"/>
      <c r="AC954" s="80"/>
      <c r="AD954" s="80"/>
      <c r="AE954" s="80"/>
      <c r="AF954" s="80"/>
      <c r="AG954" s="80"/>
      <c r="AH954" s="80"/>
      <c r="AI954" s="80"/>
      <c r="AJ954" s="80"/>
      <c r="AK954" s="80"/>
      <c r="AL954" s="80"/>
      <c r="AM954" s="80"/>
      <c r="AN954" s="80"/>
    </row>
    <row r="955" spans="1:40" ht="15.75" customHeight="1" x14ac:dyDescent="0.25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  <c r="AA955" s="80"/>
      <c r="AB955" s="80"/>
      <c r="AC955" s="80"/>
      <c r="AD955" s="80"/>
      <c r="AE955" s="80"/>
      <c r="AF955" s="80"/>
      <c r="AG955" s="80"/>
      <c r="AH955" s="80"/>
      <c r="AI955" s="80"/>
      <c r="AJ955" s="80"/>
      <c r="AK955" s="80"/>
      <c r="AL955" s="80"/>
      <c r="AM955" s="80"/>
      <c r="AN955" s="80"/>
    </row>
    <row r="956" spans="1:40" ht="15.75" customHeight="1" x14ac:dyDescent="0.25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  <c r="AA956" s="80"/>
      <c r="AB956" s="80"/>
      <c r="AC956" s="80"/>
      <c r="AD956" s="80"/>
      <c r="AE956" s="80"/>
      <c r="AF956" s="80"/>
      <c r="AG956" s="80"/>
      <c r="AH956" s="80"/>
      <c r="AI956" s="80"/>
      <c r="AJ956" s="80"/>
      <c r="AK956" s="80"/>
      <c r="AL956" s="80"/>
      <c r="AM956" s="80"/>
      <c r="AN956" s="80"/>
    </row>
    <row r="957" spans="1:40" ht="15.75" customHeight="1" x14ac:dyDescent="0.25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  <c r="AA957" s="80"/>
      <c r="AB957" s="80"/>
      <c r="AC957" s="80"/>
      <c r="AD957" s="80"/>
      <c r="AE957" s="80"/>
      <c r="AF957" s="80"/>
      <c r="AG957" s="80"/>
      <c r="AH957" s="80"/>
      <c r="AI957" s="80"/>
      <c r="AJ957" s="80"/>
      <c r="AK957" s="80"/>
      <c r="AL957" s="80"/>
      <c r="AM957" s="80"/>
      <c r="AN957" s="80"/>
    </row>
    <row r="958" spans="1:40" ht="15.75" customHeight="1" x14ac:dyDescent="0.25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  <c r="AA958" s="80"/>
      <c r="AB958" s="80"/>
      <c r="AC958" s="80"/>
      <c r="AD958" s="80"/>
      <c r="AE958" s="80"/>
      <c r="AF958" s="80"/>
      <c r="AG958" s="80"/>
      <c r="AH958" s="80"/>
      <c r="AI958" s="80"/>
      <c r="AJ958" s="80"/>
      <c r="AK958" s="80"/>
      <c r="AL958" s="80"/>
      <c r="AM958" s="80"/>
      <c r="AN958" s="80"/>
    </row>
    <row r="959" spans="1:40" ht="15.75" customHeight="1" x14ac:dyDescent="0.25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  <c r="AA959" s="80"/>
      <c r="AB959" s="80"/>
      <c r="AC959" s="80"/>
      <c r="AD959" s="80"/>
      <c r="AE959" s="80"/>
      <c r="AF959" s="80"/>
      <c r="AG959" s="80"/>
      <c r="AH959" s="80"/>
      <c r="AI959" s="80"/>
      <c r="AJ959" s="80"/>
      <c r="AK959" s="80"/>
      <c r="AL959" s="80"/>
      <c r="AM959" s="80"/>
      <c r="AN959" s="80"/>
    </row>
    <row r="960" spans="1:40" ht="15.75" customHeight="1" x14ac:dyDescent="0.25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  <c r="AA960" s="80"/>
      <c r="AB960" s="80"/>
      <c r="AC960" s="80"/>
      <c r="AD960" s="80"/>
      <c r="AE960" s="80"/>
      <c r="AF960" s="80"/>
      <c r="AG960" s="80"/>
      <c r="AH960" s="80"/>
      <c r="AI960" s="80"/>
      <c r="AJ960" s="80"/>
      <c r="AK960" s="80"/>
      <c r="AL960" s="80"/>
      <c r="AM960" s="80"/>
      <c r="AN960" s="80"/>
    </row>
    <row r="961" spans="1:40" ht="15.75" customHeight="1" x14ac:dyDescent="0.25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  <c r="AA961" s="80"/>
      <c r="AB961" s="80"/>
      <c r="AC961" s="80"/>
      <c r="AD961" s="80"/>
      <c r="AE961" s="80"/>
      <c r="AF961" s="80"/>
      <c r="AG961" s="80"/>
      <c r="AH961" s="80"/>
      <c r="AI961" s="80"/>
      <c r="AJ961" s="80"/>
      <c r="AK961" s="80"/>
      <c r="AL961" s="80"/>
      <c r="AM961" s="80"/>
      <c r="AN961" s="80"/>
    </row>
    <row r="962" spans="1:40" ht="15.75" customHeight="1" x14ac:dyDescent="0.25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  <c r="AA962" s="80"/>
      <c r="AB962" s="80"/>
      <c r="AC962" s="80"/>
      <c r="AD962" s="80"/>
      <c r="AE962" s="80"/>
      <c r="AF962" s="80"/>
      <c r="AG962" s="80"/>
      <c r="AH962" s="80"/>
      <c r="AI962" s="80"/>
      <c r="AJ962" s="80"/>
      <c r="AK962" s="80"/>
      <c r="AL962" s="80"/>
      <c r="AM962" s="80"/>
      <c r="AN962" s="80"/>
    </row>
    <row r="963" spans="1:40" ht="15.75" customHeight="1" x14ac:dyDescent="0.25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  <c r="AA963" s="80"/>
      <c r="AB963" s="80"/>
      <c r="AC963" s="80"/>
      <c r="AD963" s="80"/>
      <c r="AE963" s="80"/>
      <c r="AF963" s="80"/>
      <c r="AG963" s="80"/>
      <c r="AH963" s="80"/>
      <c r="AI963" s="80"/>
      <c r="AJ963" s="80"/>
      <c r="AK963" s="80"/>
      <c r="AL963" s="80"/>
      <c r="AM963" s="80"/>
      <c r="AN963" s="80"/>
    </row>
    <row r="964" spans="1:40" ht="15.75" customHeight="1" x14ac:dyDescent="0.25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  <c r="AA964" s="80"/>
      <c r="AB964" s="80"/>
      <c r="AC964" s="80"/>
      <c r="AD964" s="80"/>
      <c r="AE964" s="80"/>
      <c r="AF964" s="80"/>
      <c r="AG964" s="80"/>
      <c r="AH964" s="80"/>
      <c r="AI964" s="80"/>
      <c r="AJ964" s="80"/>
      <c r="AK964" s="80"/>
      <c r="AL964" s="80"/>
      <c r="AM964" s="80"/>
      <c r="AN964" s="80"/>
    </row>
    <row r="965" spans="1:40" ht="15.75" customHeight="1" x14ac:dyDescent="0.25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  <c r="AA965" s="80"/>
      <c r="AB965" s="80"/>
      <c r="AC965" s="80"/>
      <c r="AD965" s="80"/>
      <c r="AE965" s="80"/>
      <c r="AF965" s="80"/>
      <c r="AG965" s="80"/>
      <c r="AH965" s="80"/>
      <c r="AI965" s="80"/>
      <c r="AJ965" s="80"/>
      <c r="AK965" s="80"/>
      <c r="AL965" s="80"/>
      <c r="AM965" s="80"/>
      <c r="AN965" s="80"/>
    </row>
    <row r="966" spans="1:40" ht="15.75" customHeight="1" x14ac:dyDescent="0.25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  <c r="AA966" s="80"/>
      <c r="AB966" s="80"/>
      <c r="AC966" s="80"/>
      <c r="AD966" s="80"/>
      <c r="AE966" s="80"/>
      <c r="AF966" s="80"/>
      <c r="AG966" s="80"/>
      <c r="AH966" s="80"/>
      <c r="AI966" s="80"/>
      <c r="AJ966" s="80"/>
      <c r="AK966" s="80"/>
      <c r="AL966" s="80"/>
      <c r="AM966" s="80"/>
      <c r="AN966" s="80"/>
    </row>
    <row r="967" spans="1:40" ht="15.75" customHeight="1" x14ac:dyDescent="0.25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  <c r="AA967" s="80"/>
      <c r="AB967" s="80"/>
      <c r="AC967" s="80"/>
      <c r="AD967" s="80"/>
      <c r="AE967" s="80"/>
      <c r="AF967" s="80"/>
      <c r="AG967" s="80"/>
      <c r="AH967" s="80"/>
      <c r="AI967" s="80"/>
      <c r="AJ967" s="80"/>
      <c r="AK967" s="80"/>
      <c r="AL967" s="80"/>
      <c r="AM967" s="80"/>
      <c r="AN967" s="80"/>
    </row>
    <row r="968" spans="1:40" ht="15.75" customHeight="1" x14ac:dyDescent="0.25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  <c r="AC968" s="80"/>
      <c r="AD968" s="80"/>
      <c r="AE968" s="80"/>
      <c r="AF968" s="80"/>
      <c r="AG968" s="80"/>
      <c r="AH968" s="80"/>
      <c r="AI968" s="80"/>
      <c r="AJ968" s="80"/>
      <c r="AK968" s="80"/>
      <c r="AL968" s="80"/>
      <c r="AM968" s="80"/>
      <c r="AN968" s="80"/>
    </row>
    <row r="969" spans="1:40" ht="15.75" customHeight="1" x14ac:dyDescent="0.25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  <c r="AA969" s="80"/>
      <c r="AB969" s="80"/>
      <c r="AC969" s="80"/>
      <c r="AD969" s="80"/>
      <c r="AE969" s="80"/>
      <c r="AF969" s="80"/>
      <c r="AG969" s="80"/>
      <c r="AH969" s="80"/>
      <c r="AI969" s="80"/>
      <c r="AJ969" s="80"/>
      <c r="AK969" s="80"/>
      <c r="AL969" s="80"/>
      <c r="AM969" s="80"/>
      <c r="AN969" s="80"/>
    </row>
    <row r="970" spans="1:40" ht="15.75" customHeight="1" x14ac:dyDescent="0.25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  <c r="AA970" s="80"/>
      <c r="AB970" s="80"/>
      <c r="AC970" s="80"/>
      <c r="AD970" s="80"/>
      <c r="AE970" s="80"/>
      <c r="AF970" s="80"/>
      <c r="AG970" s="80"/>
      <c r="AH970" s="80"/>
      <c r="AI970" s="80"/>
      <c r="AJ970" s="80"/>
      <c r="AK970" s="80"/>
      <c r="AL970" s="80"/>
      <c r="AM970" s="80"/>
      <c r="AN970" s="80"/>
    </row>
    <row r="971" spans="1:40" ht="15.75" customHeight="1" x14ac:dyDescent="0.25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  <c r="AA971" s="80"/>
      <c r="AB971" s="80"/>
      <c r="AC971" s="80"/>
      <c r="AD971" s="80"/>
      <c r="AE971" s="80"/>
      <c r="AF971" s="80"/>
      <c r="AG971" s="80"/>
      <c r="AH971" s="80"/>
      <c r="AI971" s="80"/>
      <c r="AJ971" s="80"/>
      <c r="AK971" s="80"/>
      <c r="AL971" s="80"/>
      <c r="AM971" s="80"/>
      <c r="AN971" s="80"/>
    </row>
    <row r="972" spans="1:40" ht="15.75" customHeight="1" x14ac:dyDescent="0.25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  <c r="AA972" s="80"/>
      <c r="AB972" s="80"/>
      <c r="AC972" s="80"/>
      <c r="AD972" s="80"/>
      <c r="AE972" s="80"/>
      <c r="AF972" s="80"/>
      <c r="AG972" s="80"/>
      <c r="AH972" s="80"/>
      <c r="AI972" s="80"/>
      <c r="AJ972" s="80"/>
      <c r="AK972" s="80"/>
      <c r="AL972" s="80"/>
      <c r="AM972" s="80"/>
      <c r="AN972" s="80"/>
    </row>
    <row r="973" spans="1:40" ht="15.75" customHeight="1" x14ac:dyDescent="0.25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  <c r="AA973" s="80"/>
      <c r="AB973" s="80"/>
      <c r="AC973" s="80"/>
      <c r="AD973" s="80"/>
      <c r="AE973" s="80"/>
      <c r="AF973" s="80"/>
      <c r="AG973" s="80"/>
      <c r="AH973" s="80"/>
      <c r="AI973" s="80"/>
      <c r="AJ973" s="80"/>
      <c r="AK973" s="80"/>
      <c r="AL973" s="80"/>
      <c r="AM973" s="80"/>
      <c r="AN973" s="80"/>
    </row>
    <row r="974" spans="1:40" ht="15.75" customHeight="1" x14ac:dyDescent="0.25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  <c r="AA974" s="80"/>
      <c r="AB974" s="80"/>
      <c r="AC974" s="80"/>
      <c r="AD974" s="80"/>
      <c r="AE974" s="80"/>
      <c r="AF974" s="80"/>
      <c r="AG974" s="80"/>
      <c r="AH974" s="80"/>
      <c r="AI974" s="80"/>
      <c r="AJ974" s="80"/>
      <c r="AK974" s="80"/>
      <c r="AL974" s="80"/>
      <c r="AM974" s="80"/>
      <c r="AN974" s="80"/>
    </row>
    <row r="975" spans="1:40" ht="15.75" customHeight="1" x14ac:dyDescent="0.25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  <c r="AA975" s="80"/>
      <c r="AB975" s="80"/>
      <c r="AC975" s="80"/>
      <c r="AD975" s="80"/>
      <c r="AE975" s="80"/>
      <c r="AF975" s="80"/>
      <c r="AG975" s="80"/>
      <c r="AH975" s="80"/>
      <c r="AI975" s="80"/>
      <c r="AJ975" s="80"/>
      <c r="AK975" s="80"/>
      <c r="AL975" s="80"/>
      <c r="AM975" s="80"/>
      <c r="AN975" s="80"/>
    </row>
    <row r="976" spans="1:40" ht="15.75" customHeight="1" x14ac:dyDescent="0.25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  <c r="AA976" s="80"/>
      <c r="AB976" s="80"/>
      <c r="AC976" s="80"/>
      <c r="AD976" s="80"/>
      <c r="AE976" s="80"/>
      <c r="AF976" s="80"/>
      <c r="AG976" s="80"/>
      <c r="AH976" s="80"/>
      <c r="AI976" s="80"/>
      <c r="AJ976" s="80"/>
      <c r="AK976" s="80"/>
      <c r="AL976" s="80"/>
      <c r="AM976" s="80"/>
      <c r="AN976" s="80"/>
    </row>
    <row r="977" spans="1:40" ht="15.75" customHeight="1" x14ac:dyDescent="0.25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  <c r="AA977" s="80"/>
      <c r="AB977" s="80"/>
      <c r="AC977" s="80"/>
      <c r="AD977" s="80"/>
      <c r="AE977" s="80"/>
      <c r="AF977" s="80"/>
      <c r="AG977" s="80"/>
      <c r="AH977" s="80"/>
      <c r="AI977" s="80"/>
      <c r="AJ977" s="80"/>
      <c r="AK977" s="80"/>
      <c r="AL977" s="80"/>
      <c r="AM977" s="80"/>
      <c r="AN977" s="80"/>
    </row>
    <row r="978" spans="1:40" ht="15.75" customHeight="1" x14ac:dyDescent="0.25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  <c r="AA978" s="80"/>
      <c r="AB978" s="80"/>
      <c r="AC978" s="80"/>
      <c r="AD978" s="80"/>
      <c r="AE978" s="80"/>
      <c r="AF978" s="80"/>
      <c r="AG978" s="80"/>
      <c r="AH978" s="80"/>
      <c r="AI978" s="80"/>
      <c r="AJ978" s="80"/>
      <c r="AK978" s="80"/>
      <c r="AL978" s="80"/>
      <c r="AM978" s="80"/>
      <c r="AN978" s="80"/>
    </row>
    <row r="979" spans="1:40" ht="15.75" customHeight="1" x14ac:dyDescent="0.25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  <c r="AA979" s="80"/>
      <c r="AB979" s="80"/>
      <c r="AC979" s="80"/>
      <c r="AD979" s="80"/>
      <c r="AE979" s="80"/>
      <c r="AF979" s="80"/>
      <c r="AG979" s="80"/>
      <c r="AH979" s="80"/>
      <c r="AI979" s="80"/>
      <c r="AJ979" s="80"/>
      <c r="AK979" s="80"/>
      <c r="AL979" s="80"/>
      <c r="AM979" s="80"/>
      <c r="AN979" s="80"/>
    </row>
    <row r="980" spans="1:40" ht="15.75" customHeight="1" x14ac:dyDescent="0.25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  <c r="AA980" s="80"/>
      <c r="AB980" s="80"/>
      <c r="AC980" s="80"/>
      <c r="AD980" s="80"/>
      <c r="AE980" s="80"/>
      <c r="AF980" s="80"/>
      <c r="AG980" s="80"/>
      <c r="AH980" s="80"/>
      <c r="AI980" s="80"/>
      <c r="AJ980" s="80"/>
      <c r="AK980" s="80"/>
      <c r="AL980" s="80"/>
      <c r="AM980" s="80"/>
      <c r="AN980" s="80"/>
    </row>
    <row r="981" spans="1:40" ht="15.75" customHeight="1" x14ac:dyDescent="0.25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  <c r="AA981" s="80"/>
      <c r="AB981" s="80"/>
      <c r="AC981" s="80"/>
      <c r="AD981" s="80"/>
      <c r="AE981" s="80"/>
      <c r="AF981" s="80"/>
      <c r="AG981" s="80"/>
      <c r="AH981" s="80"/>
      <c r="AI981" s="80"/>
      <c r="AJ981" s="80"/>
      <c r="AK981" s="80"/>
      <c r="AL981" s="80"/>
      <c r="AM981" s="80"/>
      <c r="AN981" s="80"/>
    </row>
    <row r="982" spans="1:40" ht="15.75" customHeight="1" x14ac:dyDescent="0.25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  <c r="AA982" s="80"/>
      <c r="AB982" s="80"/>
      <c r="AC982" s="80"/>
      <c r="AD982" s="80"/>
      <c r="AE982" s="80"/>
      <c r="AF982" s="80"/>
      <c r="AG982" s="80"/>
      <c r="AH982" s="80"/>
      <c r="AI982" s="80"/>
      <c r="AJ982" s="80"/>
      <c r="AK982" s="80"/>
      <c r="AL982" s="80"/>
      <c r="AM982" s="80"/>
      <c r="AN982" s="80"/>
    </row>
    <row r="983" spans="1:40" ht="15.75" customHeight="1" x14ac:dyDescent="0.25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  <c r="AA983" s="80"/>
      <c r="AB983" s="80"/>
      <c r="AC983" s="80"/>
      <c r="AD983" s="80"/>
      <c r="AE983" s="80"/>
      <c r="AF983" s="80"/>
      <c r="AG983" s="80"/>
      <c r="AH983" s="80"/>
      <c r="AI983" s="80"/>
      <c r="AJ983" s="80"/>
      <c r="AK983" s="80"/>
      <c r="AL983" s="80"/>
      <c r="AM983" s="80"/>
      <c r="AN983" s="80"/>
    </row>
    <row r="984" spans="1:40" ht="15.75" customHeight="1" x14ac:dyDescent="0.25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  <c r="AA984" s="80"/>
      <c r="AB984" s="80"/>
      <c r="AC984" s="80"/>
      <c r="AD984" s="80"/>
      <c r="AE984" s="80"/>
      <c r="AF984" s="80"/>
      <c r="AG984" s="80"/>
      <c r="AH984" s="80"/>
      <c r="AI984" s="80"/>
      <c r="AJ984" s="80"/>
      <c r="AK984" s="80"/>
      <c r="AL984" s="80"/>
      <c r="AM984" s="80"/>
      <c r="AN984" s="80"/>
    </row>
    <row r="985" spans="1:40" ht="15.75" customHeight="1" x14ac:dyDescent="0.25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  <c r="AA985" s="80"/>
      <c r="AB985" s="80"/>
      <c r="AC985" s="80"/>
      <c r="AD985" s="80"/>
      <c r="AE985" s="80"/>
      <c r="AF985" s="80"/>
      <c r="AG985" s="80"/>
      <c r="AH985" s="80"/>
      <c r="AI985" s="80"/>
      <c r="AJ985" s="80"/>
      <c r="AK985" s="80"/>
      <c r="AL985" s="80"/>
      <c r="AM985" s="80"/>
      <c r="AN985" s="80"/>
    </row>
    <row r="986" spans="1:40" ht="15.75" customHeight="1" x14ac:dyDescent="0.25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  <c r="AA986" s="80"/>
      <c r="AB986" s="80"/>
      <c r="AC986" s="80"/>
      <c r="AD986" s="80"/>
      <c r="AE986" s="80"/>
      <c r="AF986" s="80"/>
      <c r="AG986" s="80"/>
      <c r="AH986" s="80"/>
      <c r="AI986" s="80"/>
      <c r="AJ986" s="80"/>
      <c r="AK986" s="80"/>
      <c r="AL986" s="80"/>
      <c r="AM986" s="80"/>
      <c r="AN986" s="80"/>
    </row>
    <row r="987" spans="1:40" ht="15.75" customHeight="1" x14ac:dyDescent="0.25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  <c r="AA987" s="80"/>
      <c r="AB987" s="80"/>
      <c r="AC987" s="80"/>
      <c r="AD987" s="80"/>
      <c r="AE987" s="80"/>
      <c r="AF987" s="80"/>
      <c r="AG987" s="80"/>
      <c r="AH987" s="80"/>
      <c r="AI987" s="80"/>
      <c r="AJ987" s="80"/>
      <c r="AK987" s="80"/>
      <c r="AL987" s="80"/>
      <c r="AM987" s="80"/>
      <c r="AN987" s="80"/>
    </row>
    <row r="988" spans="1:40" ht="15.75" customHeight="1" x14ac:dyDescent="0.25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  <c r="AA988" s="80"/>
      <c r="AB988" s="80"/>
      <c r="AC988" s="80"/>
      <c r="AD988" s="80"/>
      <c r="AE988" s="80"/>
      <c r="AF988" s="80"/>
      <c r="AG988" s="80"/>
      <c r="AH988" s="80"/>
      <c r="AI988" s="80"/>
      <c r="AJ988" s="80"/>
      <c r="AK988" s="80"/>
      <c r="AL988" s="80"/>
      <c r="AM988" s="80"/>
      <c r="AN988" s="80"/>
    </row>
    <row r="989" spans="1:40" ht="15.75" customHeight="1" x14ac:dyDescent="0.25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  <c r="AA989" s="80"/>
      <c r="AB989" s="80"/>
      <c r="AC989" s="80"/>
      <c r="AD989" s="80"/>
      <c r="AE989" s="80"/>
      <c r="AF989" s="80"/>
      <c r="AG989" s="80"/>
      <c r="AH989" s="80"/>
      <c r="AI989" s="80"/>
      <c r="AJ989" s="80"/>
      <c r="AK989" s="80"/>
      <c r="AL989" s="80"/>
      <c r="AM989" s="80"/>
      <c r="AN989" s="80"/>
    </row>
    <row r="990" spans="1:40" ht="15.75" customHeight="1" x14ac:dyDescent="0.25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  <c r="AA990" s="80"/>
      <c r="AB990" s="80"/>
      <c r="AC990" s="80"/>
      <c r="AD990" s="80"/>
      <c r="AE990" s="80"/>
      <c r="AF990" s="80"/>
      <c r="AG990" s="80"/>
      <c r="AH990" s="80"/>
      <c r="AI990" s="80"/>
      <c r="AJ990" s="80"/>
      <c r="AK990" s="80"/>
      <c r="AL990" s="80"/>
      <c r="AM990" s="80"/>
      <c r="AN990" s="80"/>
    </row>
    <row r="991" spans="1:40" ht="15.75" customHeight="1" x14ac:dyDescent="0.25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  <c r="AA991" s="80"/>
      <c r="AB991" s="80"/>
      <c r="AC991" s="80"/>
      <c r="AD991" s="80"/>
      <c r="AE991" s="80"/>
      <c r="AF991" s="80"/>
      <c r="AG991" s="80"/>
      <c r="AH991" s="80"/>
      <c r="AI991" s="80"/>
      <c r="AJ991" s="80"/>
      <c r="AK991" s="80"/>
      <c r="AL991" s="80"/>
      <c r="AM991" s="80"/>
      <c r="AN991" s="80"/>
    </row>
    <row r="992" spans="1:40" ht="15.75" customHeight="1" x14ac:dyDescent="0.25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  <c r="AA992" s="80"/>
      <c r="AB992" s="80"/>
      <c r="AC992" s="80"/>
      <c r="AD992" s="80"/>
      <c r="AE992" s="80"/>
      <c r="AF992" s="80"/>
      <c r="AG992" s="80"/>
      <c r="AH992" s="80"/>
      <c r="AI992" s="80"/>
      <c r="AJ992" s="80"/>
      <c r="AK992" s="80"/>
      <c r="AL992" s="80"/>
      <c r="AM992" s="80"/>
      <c r="AN992" s="80"/>
    </row>
    <row r="993" spans="1:40" ht="15.75" customHeight="1" x14ac:dyDescent="0.25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  <c r="AA993" s="80"/>
      <c r="AB993" s="80"/>
      <c r="AC993" s="80"/>
      <c r="AD993" s="80"/>
      <c r="AE993" s="80"/>
      <c r="AF993" s="80"/>
      <c r="AG993" s="80"/>
      <c r="AH993" s="80"/>
      <c r="AI993" s="80"/>
      <c r="AJ993" s="80"/>
      <c r="AK993" s="80"/>
      <c r="AL993" s="80"/>
      <c r="AM993" s="80"/>
      <c r="AN993" s="80"/>
    </row>
    <row r="994" spans="1:40" ht="15.75" customHeight="1" x14ac:dyDescent="0.25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  <c r="AA994" s="80"/>
      <c r="AB994" s="80"/>
      <c r="AC994" s="80"/>
      <c r="AD994" s="80"/>
      <c r="AE994" s="80"/>
      <c r="AF994" s="80"/>
      <c r="AG994" s="80"/>
      <c r="AH994" s="80"/>
      <c r="AI994" s="80"/>
      <c r="AJ994" s="80"/>
      <c r="AK994" s="80"/>
      <c r="AL994" s="80"/>
      <c r="AM994" s="80"/>
      <c r="AN994" s="80"/>
    </row>
    <row r="995" spans="1:40" ht="15.75" customHeight="1" x14ac:dyDescent="0.25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  <c r="AA995" s="80"/>
      <c r="AB995" s="80"/>
      <c r="AC995" s="80"/>
      <c r="AD995" s="80"/>
      <c r="AE995" s="80"/>
      <c r="AF995" s="80"/>
      <c r="AG995" s="80"/>
      <c r="AH995" s="80"/>
      <c r="AI995" s="80"/>
      <c r="AJ995" s="80"/>
      <c r="AK995" s="80"/>
      <c r="AL995" s="80"/>
      <c r="AM995" s="80"/>
      <c r="AN995" s="80"/>
    </row>
    <row r="996" spans="1:40" ht="15.75" customHeight="1" x14ac:dyDescent="0.25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  <c r="AA996" s="80"/>
      <c r="AB996" s="80"/>
      <c r="AC996" s="80"/>
      <c r="AD996" s="80"/>
      <c r="AE996" s="80"/>
      <c r="AF996" s="80"/>
      <c r="AG996" s="80"/>
      <c r="AH996" s="80"/>
      <c r="AI996" s="80"/>
      <c r="AJ996" s="80"/>
      <c r="AK996" s="80"/>
      <c r="AL996" s="80"/>
      <c r="AM996" s="80"/>
      <c r="AN996" s="80"/>
    </row>
    <row r="997" spans="1:40" ht="15.75" customHeight="1" x14ac:dyDescent="0.25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  <c r="AA997" s="80"/>
      <c r="AB997" s="80"/>
      <c r="AC997" s="80"/>
      <c r="AD997" s="80"/>
      <c r="AE997" s="80"/>
      <c r="AF997" s="80"/>
      <c r="AG997" s="80"/>
      <c r="AH997" s="80"/>
      <c r="AI997" s="80"/>
      <c r="AJ997" s="80"/>
      <c r="AK997" s="80"/>
      <c r="AL997" s="80"/>
      <c r="AM997" s="80"/>
      <c r="AN997" s="80"/>
    </row>
    <row r="998" spans="1:40" ht="15.75" customHeight="1" x14ac:dyDescent="0.25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  <c r="AA998" s="80"/>
      <c r="AB998" s="80"/>
      <c r="AC998" s="80"/>
      <c r="AD998" s="80"/>
      <c r="AE998" s="80"/>
      <c r="AF998" s="80"/>
      <c r="AG998" s="80"/>
      <c r="AH998" s="80"/>
      <c r="AI998" s="80"/>
      <c r="AJ998" s="80"/>
      <c r="AK998" s="80"/>
      <c r="AL998" s="80"/>
      <c r="AM998" s="80"/>
      <c r="AN998" s="80"/>
    </row>
    <row r="999" spans="1:40" ht="15.75" customHeight="1" x14ac:dyDescent="0.25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  <c r="AA999" s="80"/>
      <c r="AB999" s="80"/>
      <c r="AC999" s="80"/>
      <c r="AD999" s="80"/>
      <c r="AE999" s="80"/>
      <c r="AF999" s="80"/>
      <c r="AG999" s="80"/>
      <c r="AH999" s="80"/>
      <c r="AI999" s="80"/>
      <c r="AJ999" s="80"/>
      <c r="AK999" s="80"/>
      <c r="AL999" s="80"/>
      <c r="AM999" s="80"/>
      <c r="AN999" s="80"/>
    </row>
  </sheetData>
  <mergeCells count="901">
    <mergeCell ref="H422:K423"/>
    <mergeCell ref="Q422:Q423"/>
    <mergeCell ref="R422:R423"/>
    <mergeCell ref="S422:S423"/>
    <mergeCell ref="H424:K425"/>
    <mergeCell ref="Q424:Q425"/>
    <mergeCell ref="R424:R425"/>
    <mergeCell ref="S424:S425"/>
    <mergeCell ref="H418:H421"/>
    <mergeCell ref="I418:K419"/>
    <mergeCell ref="Q418:Q419"/>
    <mergeCell ref="R418:R419"/>
    <mergeCell ref="S418:S419"/>
    <mergeCell ref="I420:K421"/>
    <mergeCell ref="Q420:Q421"/>
    <mergeCell ref="R420:R421"/>
    <mergeCell ref="S420:S421"/>
    <mergeCell ref="Q412:Q413"/>
    <mergeCell ref="R412:R413"/>
    <mergeCell ref="S412:S413"/>
    <mergeCell ref="H414:H417"/>
    <mergeCell ref="I414:K415"/>
    <mergeCell ref="Q414:Q415"/>
    <mergeCell ref="R414:R415"/>
    <mergeCell ref="S414:S415"/>
    <mergeCell ref="I416:K417"/>
    <mergeCell ref="Q416:Q417"/>
    <mergeCell ref="R416:R417"/>
    <mergeCell ref="S416:S417"/>
    <mergeCell ref="H401:K401"/>
    <mergeCell ref="H402:H413"/>
    <mergeCell ref="I402:K403"/>
    <mergeCell ref="Q402:Q403"/>
    <mergeCell ref="R402:R403"/>
    <mergeCell ref="S402:S403"/>
    <mergeCell ref="V403:W403"/>
    <mergeCell ref="I404:K405"/>
    <mergeCell ref="Q404:Q405"/>
    <mergeCell ref="R404:R405"/>
    <mergeCell ref="S404:S405"/>
    <mergeCell ref="I406:K407"/>
    <mergeCell ref="Q406:Q407"/>
    <mergeCell ref="R406:R407"/>
    <mergeCell ref="S406:S407"/>
    <mergeCell ref="I408:K409"/>
    <mergeCell ref="Q408:Q409"/>
    <mergeCell ref="R408:R409"/>
    <mergeCell ref="S408:S409"/>
    <mergeCell ref="I410:K411"/>
    <mergeCell ref="Q410:Q411"/>
    <mergeCell ref="R410:R411"/>
    <mergeCell ref="S410:S411"/>
    <mergeCell ref="I412:K413"/>
    <mergeCell ref="H391:I392"/>
    <mergeCell ref="J391:J392"/>
    <mergeCell ref="R391:R392"/>
    <mergeCell ref="T391:T392"/>
    <mergeCell ref="H393:I394"/>
    <mergeCell ref="J393:J394"/>
    <mergeCell ref="R393:R394"/>
    <mergeCell ref="T393:T394"/>
    <mergeCell ref="H399:S400"/>
    <mergeCell ref="H387:H390"/>
    <mergeCell ref="I387:I388"/>
    <mergeCell ref="J387:J388"/>
    <mergeCell ref="R387:R388"/>
    <mergeCell ref="T387:T388"/>
    <mergeCell ref="I389:I390"/>
    <mergeCell ref="J389:J390"/>
    <mergeCell ref="R389:R390"/>
    <mergeCell ref="T389:T390"/>
    <mergeCell ref="H383:H386"/>
    <mergeCell ref="I383:I384"/>
    <mergeCell ref="J383:J384"/>
    <mergeCell ref="R383:R384"/>
    <mergeCell ref="T383:T384"/>
    <mergeCell ref="I385:I386"/>
    <mergeCell ref="J385:J386"/>
    <mergeCell ref="R385:R386"/>
    <mergeCell ref="T385:T386"/>
    <mergeCell ref="B379:D379"/>
    <mergeCell ref="I379:I380"/>
    <mergeCell ref="J379:J380"/>
    <mergeCell ref="R379:R380"/>
    <mergeCell ref="T379:T380"/>
    <mergeCell ref="B381:F382"/>
    <mergeCell ref="I381:I382"/>
    <mergeCell ref="J381:J382"/>
    <mergeCell ref="R381:R382"/>
    <mergeCell ref="T381:T382"/>
    <mergeCell ref="H371:H382"/>
    <mergeCell ref="I371:I372"/>
    <mergeCell ref="J371:J372"/>
    <mergeCell ref="R371:R372"/>
    <mergeCell ref="T371:T372"/>
    <mergeCell ref="B372:D373"/>
    <mergeCell ref="E372:E373"/>
    <mergeCell ref="F372:F373"/>
    <mergeCell ref="I373:I374"/>
    <mergeCell ref="J373:J374"/>
    <mergeCell ref="R373:R374"/>
    <mergeCell ref="T373:T374"/>
    <mergeCell ref="B374:D374"/>
    <mergeCell ref="B375:D375"/>
    <mergeCell ref="I375:I376"/>
    <mergeCell ref="J375:J376"/>
    <mergeCell ref="R375:R376"/>
    <mergeCell ref="T375:T376"/>
    <mergeCell ref="B376:D376"/>
    <mergeCell ref="B377:D377"/>
    <mergeCell ref="I377:I378"/>
    <mergeCell ref="J377:J378"/>
    <mergeCell ref="R377:R378"/>
    <mergeCell ref="T377:T378"/>
    <mergeCell ref="B378:D378"/>
    <mergeCell ref="H361:I362"/>
    <mergeCell ref="J361:J362"/>
    <mergeCell ref="R361:R362"/>
    <mergeCell ref="T361:T362"/>
    <mergeCell ref="H363:I364"/>
    <mergeCell ref="J363:J364"/>
    <mergeCell ref="R363:R364"/>
    <mergeCell ref="T363:T364"/>
    <mergeCell ref="B370:F370"/>
    <mergeCell ref="H370:I370"/>
    <mergeCell ref="S370:T370"/>
    <mergeCell ref="H357:H360"/>
    <mergeCell ref="I357:I358"/>
    <mergeCell ref="J357:J358"/>
    <mergeCell ref="R357:R358"/>
    <mergeCell ref="T357:T358"/>
    <mergeCell ref="I359:I360"/>
    <mergeCell ref="J359:J360"/>
    <mergeCell ref="R359:R360"/>
    <mergeCell ref="T359:T360"/>
    <mergeCell ref="H353:H356"/>
    <mergeCell ref="I353:I354"/>
    <mergeCell ref="J353:J354"/>
    <mergeCell ref="R353:R354"/>
    <mergeCell ref="T353:T354"/>
    <mergeCell ref="I355:I356"/>
    <mergeCell ref="J355:J356"/>
    <mergeCell ref="R355:R356"/>
    <mergeCell ref="T355:T356"/>
    <mergeCell ref="B349:D349"/>
    <mergeCell ref="I349:I350"/>
    <mergeCell ref="J349:J350"/>
    <mergeCell ref="R349:R350"/>
    <mergeCell ref="T349:T350"/>
    <mergeCell ref="B351:F352"/>
    <mergeCell ref="I351:I352"/>
    <mergeCell ref="J351:J352"/>
    <mergeCell ref="R351:R352"/>
    <mergeCell ref="T351:T352"/>
    <mergeCell ref="H341:H352"/>
    <mergeCell ref="I341:I342"/>
    <mergeCell ref="J341:J342"/>
    <mergeCell ref="R341:R342"/>
    <mergeCell ref="T341:T342"/>
    <mergeCell ref="B342:D343"/>
    <mergeCell ref="E342:E343"/>
    <mergeCell ref="F342:F343"/>
    <mergeCell ref="I343:I344"/>
    <mergeCell ref="J343:J344"/>
    <mergeCell ref="R343:R344"/>
    <mergeCell ref="T343:T344"/>
    <mergeCell ref="B344:D344"/>
    <mergeCell ref="B345:D345"/>
    <mergeCell ref="I345:I346"/>
    <mergeCell ref="J345:J346"/>
    <mergeCell ref="R345:R346"/>
    <mergeCell ref="T345:T346"/>
    <mergeCell ref="B346:D346"/>
    <mergeCell ref="B347:D347"/>
    <mergeCell ref="I347:I348"/>
    <mergeCell ref="J347:J348"/>
    <mergeCell ref="R347:R348"/>
    <mergeCell ref="T347:T348"/>
    <mergeCell ref="B348:D348"/>
    <mergeCell ref="H331:I332"/>
    <mergeCell ref="J331:J332"/>
    <mergeCell ref="R331:R332"/>
    <mergeCell ref="T331:T332"/>
    <mergeCell ref="H333:I334"/>
    <mergeCell ref="J333:J334"/>
    <mergeCell ref="R333:R334"/>
    <mergeCell ref="T333:T334"/>
    <mergeCell ref="B340:F340"/>
    <mergeCell ref="H340:I340"/>
    <mergeCell ref="S340:T340"/>
    <mergeCell ref="H327:H330"/>
    <mergeCell ref="I327:I328"/>
    <mergeCell ref="J327:J328"/>
    <mergeCell ref="R327:R328"/>
    <mergeCell ref="T327:T328"/>
    <mergeCell ref="I329:I330"/>
    <mergeCell ref="J329:J330"/>
    <mergeCell ref="R329:R330"/>
    <mergeCell ref="T329:T330"/>
    <mergeCell ref="H323:H326"/>
    <mergeCell ref="I323:I324"/>
    <mergeCell ref="J323:J324"/>
    <mergeCell ref="R323:R324"/>
    <mergeCell ref="T323:T324"/>
    <mergeCell ref="I325:I326"/>
    <mergeCell ref="J325:J326"/>
    <mergeCell ref="R325:R326"/>
    <mergeCell ref="T325:T326"/>
    <mergeCell ref="B319:D319"/>
    <mergeCell ref="I319:I320"/>
    <mergeCell ref="J319:J320"/>
    <mergeCell ref="R319:R320"/>
    <mergeCell ref="T319:T320"/>
    <mergeCell ref="B321:F322"/>
    <mergeCell ref="I321:I322"/>
    <mergeCell ref="J321:J322"/>
    <mergeCell ref="R321:R322"/>
    <mergeCell ref="T321:T322"/>
    <mergeCell ref="H311:H322"/>
    <mergeCell ref="I311:I312"/>
    <mergeCell ref="J311:J312"/>
    <mergeCell ref="R311:R312"/>
    <mergeCell ref="T311:T312"/>
    <mergeCell ref="B312:D313"/>
    <mergeCell ref="E312:E313"/>
    <mergeCell ref="F312:F313"/>
    <mergeCell ref="I313:I314"/>
    <mergeCell ref="J313:J314"/>
    <mergeCell ref="R313:R314"/>
    <mergeCell ref="T313:T314"/>
    <mergeCell ref="B314:D314"/>
    <mergeCell ref="B315:D315"/>
    <mergeCell ref="I315:I316"/>
    <mergeCell ref="J315:J316"/>
    <mergeCell ref="R315:R316"/>
    <mergeCell ref="T315:T316"/>
    <mergeCell ref="B316:D316"/>
    <mergeCell ref="B317:D317"/>
    <mergeCell ref="I317:I318"/>
    <mergeCell ref="J317:J318"/>
    <mergeCell ref="R317:R318"/>
    <mergeCell ref="T317:T318"/>
    <mergeCell ref="B318:D318"/>
    <mergeCell ref="H301:I302"/>
    <mergeCell ref="J301:J302"/>
    <mergeCell ref="R301:R302"/>
    <mergeCell ref="T301:T302"/>
    <mergeCell ref="H303:I304"/>
    <mergeCell ref="J303:J304"/>
    <mergeCell ref="R303:R304"/>
    <mergeCell ref="T303:T304"/>
    <mergeCell ref="B310:F310"/>
    <mergeCell ref="H310:I310"/>
    <mergeCell ref="S310:T310"/>
    <mergeCell ref="H297:H300"/>
    <mergeCell ref="I297:I298"/>
    <mergeCell ref="J297:J298"/>
    <mergeCell ref="R297:R298"/>
    <mergeCell ref="T297:T298"/>
    <mergeCell ref="I299:I300"/>
    <mergeCell ref="J299:J300"/>
    <mergeCell ref="R299:R300"/>
    <mergeCell ref="T299:T300"/>
    <mergeCell ref="H293:H296"/>
    <mergeCell ref="I293:I294"/>
    <mergeCell ref="J293:J294"/>
    <mergeCell ref="R293:R294"/>
    <mergeCell ref="T293:T294"/>
    <mergeCell ref="I295:I296"/>
    <mergeCell ref="J295:J296"/>
    <mergeCell ref="R295:R296"/>
    <mergeCell ref="T295:T296"/>
    <mergeCell ref="B289:D289"/>
    <mergeCell ref="I289:I290"/>
    <mergeCell ref="J289:J290"/>
    <mergeCell ref="R289:R290"/>
    <mergeCell ref="T289:T290"/>
    <mergeCell ref="B291:F292"/>
    <mergeCell ref="I291:I292"/>
    <mergeCell ref="J291:J292"/>
    <mergeCell ref="R291:R292"/>
    <mergeCell ref="T291:T292"/>
    <mergeCell ref="H281:H292"/>
    <mergeCell ref="I281:I282"/>
    <mergeCell ref="J281:J282"/>
    <mergeCell ref="R281:R282"/>
    <mergeCell ref="T281:T282"/>
    <mergeCell ref="B282:D283"/>
    <mergeCell ref="E282:E283"/>
    <mergeCell ref="F282:F283"/>
    <mergeCell ref="I283:I284"/>
    <mergeCell ref="J283:J284"/>
    <mergeCell ref="R283:R284"/>
    <mergeCell ref="T283:T284"/>
    <mergeCell ref="B284:D284"/>
    <mergeCell ref="B285:D285"/>
    <mergeCell ref="I285:I286"/>
    <mergeCell ref="J285:J286"/>
    <mergeCell ref="R285:R286"/>
    <mergeCell ref="T285:T286"/>
    <mergeCell ref="B286:D286"/>
    <mergeCell ref="B287:D287"/>
    <mergeCell ref="I287:I288"/>
    <mergeCell ref="J287:J288"/>
    <mergeCell ref="R287:R288"/>
    <mergeCell ref="T287:T288"/>
    <mergeCell ref="B288:D288"/>
    <mergeCell ref="H271:I272"/>
    <mergeCell ref="J271:J272"/>
    <mergeCell ref="R271:R272"/>
    <mergeCell ref="T271:T272"/>
    <mergeCell ref="H273:I274"/>
    <mergeCell ref="J273:J274"/>
    <mergeCell ref="R273:R274"/>
    <mergeCell ref="T273:T274"/>
    <mergeCell ref="B280:F280"/>
    <mergeCell ref="H280:I280"/>
    <mergeCell ref="S280:T280"/>
    <mergeCell ref="H267:H270"/>
    <mergeCell ref="I267:I268"/>
    <mergeCell ref="J267:J268"/>
    <mergeCell ref="R267:R268"/>
    <mergeCell ref="T267:T268"/>
    <mergeCell ref="I269:I270"/>
    <mergeCell ref="J269:J270"/>
    <mergeCell ref="R269:R270"/>
    <mergeCell ref="T269:T270"/>
    <mergeCell ref="B263:F264"/>
    <mergeCell ref="H263:H266"/>
    <mergeCell ref="I263:I264"/>
    <mergeCell ref="J263:J264"/>
    <mergeCell ref="R263:R264"/>
    <mergeCell ref="T263:T264"/>
    <mergeCell ref="I265:I266"/>
    <mergeCell ref="J265:J266"/>
    <mergeCell ref="R265:R266"/>
    <mergeCell ref="T265:T266"/>
    <mergeCell ref="B259:D259"/>
    <mergeCell ref="I259:I260"/>
    <mergeCell ref="J259:J260"/>
    <mergeCell ref="R259:R260"/>
    <mergeCell ref="T259:T260"/>
    <mergeCell ref="B261:F262"/>
    <mergeCell ref="I261:I262"/>
    <mergeCell ref="J261:J262"/>
    <mergeCell ref="R261:R262"/>
    <mergeCell ref="T261:T262"/>
    <mergeCell ref="H251:H262"/>
    <mergeCell ref="I251:I252"/>
    <mergeCell ref="J251:J252"/>
    <mergeCell ref="R251:R252"/>
    <mergeCell ref="T251:T252"/>
    <mergeCell ref="B252:D253"/>
    <mergeCell ref="E252:E253"/>
    <mergeCell ref="F252:F253"/>
    <mergeCell ref="I253:I254"/>
    <mergeCell ref="J253:J254"/>
    <mergeCell ref="R253:R254"/>
    <mergeCell ref="T253:T254"/>
    <mergeCell ref="B254:D254"/>
    <mergeCell ref="B255:D255"/>
    <mergeCell ref="I255:I256"/>
    <mergeCell ref="J255:J256"/>
    <mergeCell ref="R255:R256"/>
    <mergeCell ref="T255:T256"/>
    <mergeCell ref="B256:D256"/>
    <mergeCell ref="B257:D257"/>
    <mergeCell ref="I257:I258"/>
    <mergeCell ref="J257:J258"/>
    <mergeCell ref="R257:R258"/>
    <mergeCell ref="T257:T258"/>
    <mergeCell ref="B258:D258"/>
    <mergeCell ref="H241:I242"/>
    <mergeCell ref="J241:J242"/>
    <mergeCell ref="R241:R242"/>
    <mergeCell ref="T241:T242"/>
    <mergeCell ref="H243:I244"/>
    <mergeCell ref="J243:J244"/>
    <mergeCell ref="R243:R244"/>
    <mergeCell ref="T243:T244"/>
    <mergeCell ref="B250:F250"/>
    <mergeCell ref="H250:I250"/>
    <mergeCell ref="S250:T250"/>
    <mergeCell ref="H237:H240"/>
    <mergeCell ref="I237:I238"/>
    <mergeCell ref="J237:J238"/>
    <mergeCell ref="R237:R238"/>
    <mergeCell ref="T237:T238"/>
    <mergeCell ref="I239:I240"/>
    <mergeCell ref="J239:J240"/>
    <mergeCell ref="R239:R240"/>
    <mergeCell ref="T239:T240"/>
    <mergeCell ref="H233:H236"/>
    <mergeCell ref="I233:I234"/>
    <mergeCell ref="J233:J234"/>
    <mergeCell ref="R233:R234"/>
    <mergeCell ref="T233:T234"/>
    <mergeCell ref="I235:I236"/>
    <mergeCell ref="J235:J236"/>
    <mergeCell ref="R235:R236"/>
    <mergeCell ref="T235:T236"/>
    <mergeCell ref="B229:D229"/>
    <mergeCell ref="I229:I230"/>
    <mergeCell ref="J229:J230"/>
    <mergeCell ref="R229:R230"/>
    <mergeCell ref="T229:T230"/>
    <mergeCell ref="B231:F232"/>
    <mergeCell ref="I231:I232"/>
    <mergeCell ref="J231:J232"/>
    <mergeCell ref="R231:R232"/>
    <mergeCell ref="T231:T232"/>
    <mergeCell ref="H221:H232"/>
    <mergeCell ref="I221:I222"/>
    <mergeCell ref="J221:J222"/>
    <mergeCell ref="R221:R222"/>
    <mergeCell ref="T221:T222"/>
    <mergeCell ref="B222:D223"/>
    <mergeCell ref="E222:E223"/>
    <mergeCell ref="F222:F223"/>
    <mergeCell ref="I223:I224"/>
    <mergeCell ref="J223:J224"/>
    <mergeCell ref="R223:R224"/>
    <mergeCell ref="T223:T224"/>
    <mergeCell ref="B224:D224"/>
    <mergeCell ref="B225:D225"/>
    <mergeCell ref="I225:I226"/>
    <mergeCell ref="J225:J226"/>
    <mergeCell ref="R225:R226"/>
    <mergeCell ref="T225:T226"/>
    <mergeCell ref="B226:D226"/>
    <mergeCell ref="B227:D227"/>
    <mergeCell ref="I227:I228"/>
    <mergeCell ref="J227:J228"/>
    <mergeCell ref="R227:R228"/>
    <mergeCell ref="T227:T228"/>
    <mergeCell ref="B228:D228"/>
    <mergeCell ref="H211:I212"/>
    <mergeCell ref="J211:J212"/>
    <mergeCell ref="R211:R212"/>
    <mergeCell ref="T211:T212"/>
    <mergeCell ref="H213:I214"/>
    <mergeCell ref="J213:J214"/>
    <mergeCell ref="R213:R214"/>
    <mergeCell ref="T213:T214"/>
    <mergeCell ref="B220:F220"/>
    <mergeCell ref="H220:I220"/>
    <mergeCell ref="S220:T220"/>
    <mergeCell ref="H207:H210"/>
    <mergeCell ref="I207:I208"/>
    <mergeCell ref="J207:J208"/>
    <mergeCell ref="R207:R208"/>
    <mergeCell ref="T207:T208"/>
    <mergeCell ref="I209:I210"/>
    <mergeCell ref="J209:J210"/>
    <mergeCell ref="R209:R210"/>
    <mergeCell ref="T209:T210"/>
    <mergeCell ref="H203:H206"/>
    <mergeCell ref="I203:I204"/>
    <mergeCell ref="J203:J204"/>
    <mergeCell ref="R203:R204"/>
    <mergeCell ref="T203:T204"/>
    <mergeCell ref="I205:I206"/>
    <mergeCell ref="J205:J206"/>
    <mergeCell ref="R205:R206"/>
    <mergeCell ref="T205:T206"/>
    <mergeCell ref="B199:D199"/>
    <mergeCell ref="I199:I200"/>
    <mergeCell ref="J199:J200"/>
    <mergeCell ref="R199:R200"/>
    <mergeCell ref="T199:T200"/>
    <mergeCell ref="B201:F202"/>
    <mergeCell ref="I201:I202"/>
    <mergeCell ref="J201:J202"/>
    <mergeCell ref="R201:R202"/>
    <mergeCell ref="T201:T202"/>
    <mergeCell ref="H191:H202"/>
    <mergeCell ref="I191:I192"/>
    <mergeCell ref="J191:J192"/>
    <mergeCell ref="R191:R192"/>
    <mergeCell ref="T191:T192"/>
    <mergeCell ref="B192:D193"/>
    <mergeCell ref="E192:E193"/>
    <mergeCell ref="F192:F193"/>
    <mergeCell ref="I193:I194"/>
    <mergeCell ref="J193:J194"/>
    <mergeCell ref="R193:R194"/>
    <mergeCell ref="T193:T194"/>
    <mergeCell ref="B194:D194"/>
    <mergeCell ref="B195:D195"/>
    <mergeCell ref="I195:I196"/>
    <mergeCell ref="J195:J196"/>
    <mergeCell ref="R195:R196"/>
    <mergeCell ref="T195:T196"/>
    <mergeCell ref="B196:D196"/>
    <mergeCell ref="B197:D197"/>
    <mergeCell ref="I197:I198"/>
    <mergeCell ref="J197:J198"/>
    <mergeCell ref="R197:R198"/>
    <mergeCell ref="T197:T198"/>
    <mergeCell ref="B198:D198"/>
    <mergeCell ref="H181:I182"/>
    <mergeCell ref="J181:J182"/>
    <mergeCell ref="R181:R182"/>
    <mergeCell ref="T181:T182"/>
    <mergeCell ref="H183:I184"/>
    <mergeCell ref="J183:J184"/>
    <mergeCell ref="R183:R184"/>
    <mergeCell ref="T183:T184"/>
    <mergeCell ref="B190:F190"/>
    <mergeCell ref="H190:I190"/>
    <mergeCell ref="S190:T190"/>
    <mergeCell ref="H177:H180"/>
    <mergeCell ref="I177:I178"/>
    <mergeCell ref="J177:J178"/>
    <mergeCell ref="R177:R178"/>
    <mergeCell ref="T177:T178"/>
    <mergeCell ref="I179:I180"/>
    <mergeCell ref="J179:J180"/>
    <mergeCell ref="R179:R180"/>
    <mergeCell ref="T179:T180"/>
    <mergeCell ref="B169:D169"/>
    <mergeCell ref="I169:I170"/>
    <mergeCell ref="J169:J170"/>
    <mergeCell ref="R169:R170"/>
    <mergeCell ref="T169:T170"/>
    <mergeCell ref="B170:D170"/>
    <mergeCell ref="I171:I172"/>
    <mergeCell ref="J171:J172"/>
    <mergeCell ref="R171:R172"/>
    <mergeCell ref="T171:T172"/>
    <mergeCell ref="B172:F173"/>
    <mergeCell ref="H173:H176"/>
    <mergeCell ref="I173:I174"/>
    <mergeCell ref="J173:J174"/>
    <mergeCell ref="R173:R174"/>
    <mergeCell ref="T173:T174"/>
    <mergeCell ref="I175:I176"/>
    <mergeCell ref="J175:J176"/>
    <mergeCell ref="R175:R176"/>
    <mergeCell ref="T175:T176"/>
    <mergeCell ref="H161:H172"/>
    <mergeCell ref="I161:I162"/>
    <mergeCell ref="J161:J162"/>
    <mergeCell ref="R161:R162"/>
    <mergeCell ref="T161:T162"/>
    <mergeCell ref="B162:D163"/>
    <mergeCell ref="E162:E163"/>
    <mergeCell ref="F162:F163"/>
    <mergeCell ref="I163:I164"/>
    <mergeCell ref="J163:J164"/>
    <mergeCell ref="R163:R164"/>
    <mergeCell ref="T163:T164"/>
    <mergeCell ref="B164:D164"/>
    <mergeCell ref="B165:D165"/>
    <mergeCell ref="I165:I166"/>
    <mergeCell ref="J165:J166"/>
    <mergeCell ref="R165:R166"/>
    <mergeCell ref="T165:T166"/>
    <mergeCell ref="B166:D166"/>
    <mergeCell ref="B167:D167"/>
    <mergeCell ref="I167:I168"/>
    <mergeCell ref="J167:J168"/>
    <mergeCell ref="R167:R168"/>
    <mergeCell ref="T167:T168"/>
    <mergeCell ref="B168:D168"/>
    <mergeCell ref="H151:I152"/>
    <mergeCell ref="J151:J152"/>
    <mergeCell ref="R151:R152"/>
    <mergeCell ref="T151:T152"/>
    <mergeCell ref="H153:I154"/>
    <mergeCell ref="J153:J154"/>
    <mergeCell ref="R153:R154"/>
    <mergeCell ref="T153:T154"/>
    <mergeCell ref="B160:F160"/>
    <mergeCell ref="H160:I160"/>
    <mergeCell ref="S160:T160"/>
    <mergeCell ref="H147:H150"/>
    <mergeCell ref="I147:I148"/>
    <mergeCell ref="J147:J148"/>
    <mergeCell ref="R147:R148"/>
    <mergeCell ref="T147:T148"/>
    <mergeCell ref="I149:I150"/>
    <mergeCell ref="J149:J150"/>
    <mergeCell ref="R149:R150"/>
    <mergeCell ref="T149:T150"/>
    <mergeCell ref="H143:H146"/>
    <mergeCell ref="I143:I144"/>
    <mergeCell ref="J143:J144"/>
    <mergeCell ref="R143:R144"/>
    <mergeCell ref="T143:T144"/>
    <mergeCell ref="I145:I146"/>
    <mergeCell ref="J145:J146"/>
    <mergeCell ref="R145:R146"/>
    <mergeCell ref="T145:T146"/>
    <mergeCell ref="B139:D139"/>
    <mergeCell ref="I139:I140"/>
    <mergeCell ref="J139:J140"/>
    <mergeCell ref="R139:R140"/>
    <mergeCell ref="T139:T140"/>
    <mergeCell ref="B141:F142"/>
    <mergeCell ref="I141:I142"/>
    <mergeCell ref="J141:J142"/>
    <mergeCell ref="R141:R142"/>
    <mergeCell ref="T141:T142"/>
    <mergeCell ref="H131:H142"/>
    <mergeCell ref="I131:I132"/>
    <mergeCell ref="J131:J132"/>
    <mergeCell ref="R131:R132"/>
    <mergeCell ref="T131:T132"/>
    <mergeCell ref="B132:D133"/>
    <mergeCell ref="E132:E133"/>
    <mergeCell ref="F132:F133"/>
    <mergeCell ref="I133:I134"/>
    <mergeCell ref="J133:J134"/>
    <mergeCell ref="R133:R134"/>
    <mergeCell ref="T133:T134"/>
    <mergeCell ref="B134:D134"/>
    <mergeCell ref="B135:D135"/>
    <mergeCell ref="I135:I136"/>
    <mergeCell ref="J135:J136"/>
    <mergeCell ref="R135:R136"/>
    <mergeCell ref="T135:T136"/>
    <mergeCell ref="B136:D136"/>
    <mergeCell ref="B137:D137"/>
    <mergeCell ref="I137:I138"/>
    <mergeCell ref="J137:J138"/>
    <mergeCell ref="R137:R138"/>
    <mergeCell ref="T137:T138"/>
    <mergeCell ref="B138:D138"/>
    <mergeCell ref="H121:I122"/>
    <mergeCell ref="J121:J122"/>
    <mergeCell ref="R121:R122"/>
    <mergeCell ref="T121:T122"/>
    <mergeCell ref="H123:I124"/>
    <mergeCell ref="J123:J124"/>
    <mergeCell ref="R123:R124"/>
    <mergeCell ref="T123:T124"/>
    <mergeCell ref="B130:F130"/>
    <mergeCell ref="H130:I130"/>
    <mergeCell ref="S130:T130"/>
    <mergeCell ref="H117:H120"/>
    <mergeCell ref="I117:I118"/>
    <mergeCell ref="J117:J118"/>
    <mergeCell ref="R117:R118"/>
    <mergeCell ref="T117:T118"/>
    <mergeCell ref="I119:I120"/>
    <mergeCell ref="J119:J120"/>
    <mergeCell ref="R119:R120"/>
    <mergeCell ref="T119:T120"/>
    <mergeCell ref="H113:H116"/>
    <mergeCell ref="I113:I114"/>
    <mergeCell ref="J113:J114"/>
    <mergeCell ref="R113:R114"/>
    <mergeCell ref="T113:T114"/>
    <mergeCell ref="I115:I116"/>
    <mergeCell ref="J115:J116"/>
    <mergeCell ref="R115:R116"/>
    <mergeCell ref="T115:T116"/>
    <mergeCell ref="B109:D109"/>
    <mergeCell ref="I109:I110"/>
    <mergeCell ref="J109:J110"/>
    <mergeCell ref="R109:R110"/>
    <mergeCell ref="T109:T110"/>
    <mergeCell ref="B111:F112"/>
    <mergeCell ref="I111:I112"/>
    <mergeCell ref="J111:J112"/>
    <mergeCell ref="R111:R112"/>
    <mergeCell ref="T111:T112"/>
    <mergeCell ref="H101:H112"/>
    <mergeCell ref="I101:I102"/>
    <mergeCell ref="J101:J102"/>
    <mergeCell ref="R101:R102"/>
    <mergeCell ref="T101:T102"/>
    <mergeCell ref="B102:D103"/>
    <mergeCell ref="E102:E103"/>
    <mergeCell ref="F102:F103"/>
    <mergeCell ref="I103:I104"/>
    <mergeCell ref="J103:J104"/>
    <mergeCell ref="R103:R104"/>
    <mergeCell ref="T103:T104"/>
    <mergeCell ref="B104:D104"/>
    <mergeCell ref="B105:D105"/>
    <mergeCell ref="I105:I106"/>
    <mergeCell ref="J105:J106"/>
    <mergeCell ref="R105:R106"/>
    <mergeCell ref="T105:T106"/>
    <mergeCell ref="B106:D106"/>
    <mergeCell ref="B107:D107"/>
    <mergeCell ref="I107:I108"/>
    <mergeCell ref="J107:J108"/>
    <mergeCell ref="R107:R108"/>
    <mergeCell ref="T107:T108"/>
    <mergeCell ref="B108:D108"/>
    <mergeCell ref="H91:I92"/>
    <mergeCell ref="J91:J92"/>
    <mergeCell ref="R91:R92"/>
    <mergeCell ref="T91:T92"/>
    <mergeCell ref="H93:I94"/>
    <mergeCell ref="J93:J94"/>
    <mergeCell ref="R93:R94"/>
    <mergeCell ref="T93:T94"/>
    <mergeCell ref="B100:F100"/>
    <mergeCell ref="H100:I100"/>
    <mergeCell ref="S100:T100"/>
    <mergeCell ref="H87:H90"/>
    <mergeCell ref="I87:I88"/>
    <mergeCell ref="J87:J88"/>
    <mergeCell ref="R87:R88"/>
    <mergeCell ref="T87:T88"/>
    <mergeCell ref="I89:I90"/>
    <mergeCell ref="J89:J90"/>
    <mergeCell ref="R89:R90"/>
    <mergeCell ref="T89:T90"/>
    <mergeCell ref="H83:H86"/>
    <mergeCell ref="I83:I84"/>
    <mergeCell ref="J83:J84"/>
    <mergeCell ref="R83:R84"/>
    <mergeCell ref="T83:T84"/>
    <mergeCell ref="I85:I86"/>
    <mergeCell ref="J85:J86"/>
    <mergeCell ref="R85:R86"/>
    <mergeCell ref="T85:T86"/>
    <mergeCell ref="B79:D79"/>
    <mergeCell ref="I79:I80"/>
    <mergeCell ref="J79:J80"/>
    <mergeCell ref="R79:R80"/>
    <mergeCell ref="T79:T80"/>
    <mergeCell ref="I81:I82"/>
    <mergeCell ref="J81:J82"/>
    <mergeCell ref="R81:R82"/>
    <mergeCell ref="T81:T82"/>
    <mergeCell ref="H71:H82"/>
    <mergeCell ref="I71:I72"/>
    <mergeCell ref="J71:J72"/>
    <mergeCell ref="R71:R72"/>
    <mergeCell ref="T71:T72"/>
    <mergeCell ref="B72:D73"/>
    <mergeCell ref="E72:E73"/>
    <mergeCell ref="F72:F73"/>
    <mergeCell ref="I73:I74"/>
    <mergeCell ref="J73:J74"/>
    <mergeCell ref="R73:R74"/>
    <mergeCell ref="T73:T74"/>
    <mergeCell ref="B74:D74"/>
    <mergeCell ref="B75:D75"/>
    <mergeCell ref="I75:I76"/>
    <mergeCell ref="J75:J76"/>
    <mergeCell ref="R75:R76"/>
    <mergeCell ref="T75:T76"/>
    <mergeCell ref="B76:D76"/>
    <mergeCell ref="B77:D77"/>
    <mergeCell ref="I77:I78"/>
    <mergeCell ref="J77:J78"/>
    <mergeCell ref="R77:R78"/>
    <mergeCell ref="T77:T78"/>
    <mergeCell ref="B78:D78"/>
    <mergeCell ref="H61:I62"/>
    <mergeCell ref="J61:J62"/>
    <mergeCell ref="R61:R62"/>
    <mergeCell ref="T61:T62"/>
    <mergeCell ref="H63:I64"/>
    <mergeCell ref="J63:J64"/>
    <mergeCell ref="R63:R64"/>
    <mergeCell ref="T63:T64"/>
    <mergeCell ref="B70:F70"/>
    <mergeCell ref="H70:I70"/>
    <mergeCell ref="S70:T70"/>
    <mergeCell ref="H57:H60"/>
    <mergeCell ref="I57:I58"/>
    <mergeCell ref="J57:J58"/>
    <mergeCell ref="R57:R58"/>
    <mergeCell ref="T57:T58"/>
    <mergeCell ref="I59:I60"/>
    <mergeCell ref="J59:J60"/>
    <mergeCell ref="R59:R60"/>
    <mergeCell ref="T59:T60"/>
    <mergeCell ref="B49:D49"/>
    <mergeCell ref="I49:I50"/>
    <mergeCell ref="J49:J50"/>
    <mergeCell ref="R49:R50"/>
    <mergeCell ref="T49:T50"/>
    <mergeCell ref="B50:D50"/>
    <mergeCell ref="I51:I52"/>
    <mergeCell ref="J51:J52"/>
    <mergeCell ref="R51:R52"/>
    <mergeCell ref="T51:T52"/>
    <mergeCell ref="B52:F53"/>
    <mergeCell ref="H53:H56"/>
    <mergeCell ref="I53:I54"/>
    <mergeCell ref="J53:J54"/>
    <mergeCell ref="R53:R54"/>
    <mergeCell ref="T53:T54"/>
    <mergeCell ref="I55:I56"/>
    <mergeCell ref="J55:J56"/>
    <mergeCell ref="R55:R56"/>
    <mergeCell ref="T55:T56"/>
    <mergeCell ref="H41:H52"/>
    <mergeCell ref="I41:I42"/>
    <mergeCell ref="J41:J42"/>
    <mergeCell ref="R41:R42"/>
    <mergeCell ref="T41:T42"/>
    <mergeCell ref="B42:D43"/>
    <mergeCell ref="E42:E43"/>
    <mergeCell ref="F42:F43"/>
    <mergeCell ref="I43:I44"/>
    <mergeCell ref="J43:J44"/>
    <mergeCell ref="R43:R44"/>
    <mergeCell ref="T43:T44"/>
    <mergeCell ref="B44:D44"/>
    <mergeCell ref="B45:D45"/>
    <mergeCell ref="I45:I46"/>
    <mergeCell ref="J45:J46"/>
    <mergeCell ref="R45:R46"/>
    <mergeCell ref="T45:T46"/>
    <mergeCell ref="B46:D46"/>
    <mergeCell ref="B47:D47"/>
    <mergeCell ref="I47:I48"/>
    <mergeCell ref="J47:J48"/>
    <mergeCell ref="R47:R48"/>
    <mergeCell ref="T47:T48"/>
    <mergeCell ref="B48:D48"/>
    <mergeCell ref="H31:I32"/>
    <mergeCell ref="J31:J32"/>
    <mergeCell ref="R31:R32"/>
    <mergeCell ref="T31:T32"/>
    <mergeCell ref="H33:I34"/>
    <mergeCell ref="J33:J34"/>
    <mergeCell ref="R33:R34"/>
    <mergeCell ref="T33:T34"/>
    <mergeCell ref="B40:F40"/>
    <mergeCell ref="H40:I40"/>
    <mergeCell ref="S40:T40"/>
    <mergeCell ref="H27:H30"/>
    <mergeCell ref="I27:I28"/>
    <mergeCell ref="J27:J28"/>
    <mergeCell ref="R27:R28"/>
    <mergeCell ref="T27:T28"/>
    <mergeCell ref="I29:I30"/>
    <mergeCell ref="J29:J30"/>
    <mergeCell ref="R29:R30"/>
    <mergeCell ref="T29:T30"/>
    <mergeCell ref="B21:D21"/>
    <mergeCell ref="I21:I22"/>
    <mergeCell ref="J21:J22"/>
    <mergeCell ref="R21:R22"/>
    <mergeCell ref="T21:T22"/>
    <mergeCell ref="B23:F24"/>
    <mergeCell ref="H23:H26"/>
    <mergeCell ref="I23:I24"/>
    <mergeCell ref="J23:J24"/>
    <mergeCell ref="R23:R24"/>
    <mergeCell ref="T23:T24"/>
    <mergeCell ref="I25:I26"/>
    <mergeCell ref="J25:J26"/>
    <mergeCell ref="R25:R26"/>
    <mergeCell ref="T25:T26"/>
    <mergeCell ref="B17:D17"/>
    <mergeCell ref="I17:I18"/>
    <mergeCell ref="J17:J18"/>
    <mergeCell ref="R17:R18"/>
    <mergeCell ref="T17:T18"/>
    <mergeCell ref="B18:D18"/>
    <mergeCell ref="B19:D19"/>
    <mergeCell ref="I19:I20"/>
    <mergeCell ref="J19:J20"/>
    <mergeCell ref="R19:R20"/>
    <mergeCell ref="T19:T20"/>
    <mergeCell ref="B20:D20"/>
    <mergeCell ref="R13:R14"/>
    <mergeCell ref="T13:T14"/>
    <mergeCell ref="B14:D14"/>
    <mergeCell ref="B15:D15"/>
    <mergeCell ref="I15:I16"/>
    <mergeCell ref="J15:J16"/>
    <mergeCell ref="R15:R16"/>
    <mergeCell ref="T15:T16"/>
    <mergeCell ref="B16:D16"/>
    <mergeCell ref="B110:D110"/>
    <mergeCell ref="B80:D80"/>
    <mergeCell ref="B81:D81"/>
    <mergeCell ref="B260:D260"/>
    <mergeCell ref="B380:D380"/>
    <mergeCell ref="B83:F84"/>
    <mergeCell ref="B1:T1"/>
    <mergeCell ref="B2:T2"/>
    <mergeCell ref="B3:T3"/>
    <mergeCell ref="B5:T5"/>
    <mergeCell ref="B7:T7"/>
    <mergeCell ref="B10:F10"/>
    <mergeCell ref="H10:I10"/>
    <mergeCell ref="S10:T10"/>
    <mergeCell ref="H11:H22"/>
    <mergeCell ref="I11:I12"/>
    <mergeCell ref="J11:J12"/>
    <mergeCell ref="R11:R12"/>
    <mergeCell ref="T11:T12"/>
    <mergeCell ref="B12:D13"/>
    <mergeCell ref="E12:E13"/>
    <mergeCell ref="F12:F13"/>
    <mergeCell ref="I13:I14"/>
    <mergeCell ref="J13:J14"/>
  </mergeCells>
  <conditionalFormatting sqref="E14:F21 E44:F50 E104:F108 E134:F137 E164:F167 E194:F199 E224:F229 E254:F258 E284:F287 E314:F317 E344:F347 E374:F378 E170:F170 E74:F79">
    <cfRule type="cellIs" dxfId="9" priority="11" operator="notEqual">
      <formula>0</formula>
    </cfRule>
  </conditionalFormatting>
  <conditionalFormatting sqref="E80:F81">
    <cfRule type="cellIs" dxfId="8" priority="9" operator="notEqual">
      <formula>0</formula>
    </cfRule>
  </conditionalFormatting>
  <conditionalFormatting sqref="E109:F110">
    <cfRule type="cellIs" dxfId="7" priority="8" operator="notEqual">
      <formula>0</formula>
    </cfRule>
  </conditionalFormatting>
  <conditionalFormatting sqref="E138:F139">
    <cfRule type="cellIs" dxfId="6" priority="7" operator="notEqual">
      <formula>0</formula>
    </cfRule>
  </conditionalFormatting>
  <conditionalFormatting sqref="E168:F169">
    <cfRule type="cellIs" dxfId="5" priority="6" operator="notEqual">
      <formula>0</formula>
    </cfRule>
  </conditionalFormatting>
  <conditionalFormatting sqref="E259:F260">
    <cfRule type="cellIs" dxfId="4" priority="5" operator="notEqual">
      <formula>0</formula>
    </cfRule>
  </conditionalFormatting>
  <conditionalFormatting sqref="E288:F289">
    <cfRule type="cellIs" dxfId="3" priority="4" operator="notEqual">
      <formula>0</formula>
    </cfRule>
  </conditionalFormatting>
  <conditionalFormatting sqref="E318:F319">
    <cfRule type="cellIs" dxfId="2" priority="3" operator="notEqual">
      <formula>0</formula>
    </cfRule>
  </conditionalFormatting>
  <conditionalFormatting sqref="E348:F349">
    <cfRule type="cellIs" dxfId="1" priority="2" operator="notEqual">
      <formula>0</formula>
    </cfRule>
  </conditionalFormatting>
  <conditionalFormatting sqref="E379:F380">
    <cfRule type="cellIs" dxfId="0" priority="1" operator="notEqual">
      <formula>0</formula>
    </cfRule>
  </conditionalFormatting>
  <printOptions horizontalCentered="1"/>
  <pageMargins left="0.51180555555555596" right="0.51180555555555596" top="0.78749999999999998" bottom="0.78749999999999998" header="0.39374999999999999" footer="0.39374999999999999"/>
  <pageSetup paperSize="9" scale="39" orientation="portrait" horizontalDpi="300" verticalDpi="300" r:id="rId1"/>
  <headerFooter>
    <oddHeader>&amp;C&amp;F
&amp;A</oddHeader>
    <oddFooter>&amp;CPág. &amp;P</oddFooter>
  </headerFooter>
  <rowBreaks count="2" manualBreakCount="2">
    <brk id="127" max="16383" man="1"/>
    <brk id="27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M1003"/>
  <sheetViews>
    <sheetView topLeftCell="A18" zoomScaleNormal="100" workbookViewId="0">
      <selection activeCell="H45" sqref="H45"/>
    </sheetView>
  </sheetViews>
  <sheetFormatPr defaultColWidth="14.42578125" defaultRowHeight="15" x14ac:dyDescent="0.25"/>
  <cols>
    <col min="1" max="1" width="4.140625" style="1" customWidth="1"/>
    <col min="2" max="2" width="9.42578125" style="1" customWidth="1"/>
    <col min="3" max="3" width="19.5703125" style="1" customWidth="1"/>
    <col min="4" max="5" width="15.7109375" style="1" customWidth="1"/>
    <col min="6" max="6" width="8.5703125" style="1" customWidth="1"/>
    <col min="7" max="7" width="5.42578125" style="1" customWidth="1"/>
    <col min="8" max="12" width="8.5703125" style="1" customWidth="1"/>
    <col min="13" max="13" width="19.85546875" style="1" customWidth="1"/>
  </cols>
  <sheetData>
    <row r="1" spans="1:7" x14ac:dyDescent="0.25">
      <c r="A1" s="260" t="s">
        <v>0</v>
      </c>
      <c r="B1" s="260"/>
      <c r="C1" s="260"/>
      <c r="D1" s="260"/>
      <c r="E1" s="260"/>
      <c r="F1" s="260"/>
      <c r="G1" s="260"/>
    </row>
    <row r="2" spans="1:7" x14ac:dyDescent="0.25">
      <c r="A2" s="260" t="s">
        <v>1</v>
      </c>
      <c r="B2" s="260"/>
      <c r="C2" s="260"/>
      <c r="D2" s="260"/>
      <c r="E2" s="260"/>
      <c r="F2" s="260"/>
      <c r="G2" s="260"/>
    </row>
    <row r="3" spans="1:7" x14ac:dyDescent="0.25">
      <c r="A3" s="261" t="s">
        <v>2</v>
      </c>
      <c r="B3" s="261"/>
      <c r="C3" s="261"/>
      <c r="D3" s="261"/>
      <c r="E3" s="261"/>
      <c r="F3" s="261"/>
      <c r="G3" s="261"/>
    </row>
    <row r="4" spans="1:7" ht="15.75" x14ac:dyDescent="0.25">
      <c r="A4" s="81"/>
      <c r="B4" s="81"/>
      <c r="C4" s="81"/>
      <c r="D4" s="81"/>
      <c r="E4" s="81"/>
      <c r="F4" s="81"/>
      <c r="G4" s="81"/>
    </row>
    <row r="5" spans="1:7" x14ac:dyDescent="0.25">
      <c r="A5" s="261" t="str">
        <f>'Resumo Geral por cidade'!B5</f>
        <v>Limpeza e Copeiragem - Polo Cascavel - Pregão Eletrônico nº 900XX/2026</v>
      </c>
      <c r="B5" s="261"/>
      <c r="C5" s="261"/>
      <c r="D5" s="261"/>
      <c r="E5" s="261"/>
      <c r="F5" s="261"/>
      <c r="G5" s="261"/>
    </row>
    <row r="6" spans="1:7" ht="15.75" x14ac:dyDescent="0.25">
      <c r="A6" s="82"/>
      <c r="B6" s="82"/>
      <c r="C6" s="81"/>
      <c r="D6" s="81"/>
      <c r="E6" s="81"/>
      <c r="F6" s="81"/>
      <c r="G6" s="82"/>
    </row>
    <row r="7" spans="1:7" x14ac:dyDescent="0.25">
      <c r="A7" s="82"/>
      <c r="B7" s="82"/>
      <c r="C7" s="289" t="s">
        <v>98</v>
      </c>
      <c r="D7" s="289"/>
      <c r="E7" s="289"/>
      <c r="F7" s="82"/>
      <c r="G7" s="82"/>
    </row>
    <row r="8" spans="1:7" x14ac:dyDescent="0.25">
      <c r="A8" s="82"/>
      <c r="B8" s="82"/>
      <c r="C8" s="285" t="s">
        <v>409</v>
      </c>
      <c r="D8" s="287"/>
      <c r="E8" s="231">
        <v>1900</v>
      </c>
      <c r="F8" s="82"/>
      <c r="G8" s="82"/>
    </row>
    <row r="9" spans="1:7" x14ac:dyDescent="0.25">
      <c r="A9" s="82"/>
      <c r="B9" s="82"/>
      <c r="C9" s="285" t="s">
        <v>410</v>
      </c>
      <c r="D9" s="287"/>
      <c r="E9" s="231">
        <v>3023</v>
      </c>
      <c r="F9" s="82"/>
      <c r="G9" s="82"/>
    </row>
    <row r="10" spans="1:7" x14ac:dyDescent="0.25">
      <c r="A10" s="82"/>
      <c r="B10" s="82"/>
      <c r="C10" s="285" t="s">
        <v>99</v>
      </c>
      <c r="D10" s="287"/>
      <c r="E10" s="231">
        <v>1621</v>
      </c>
      <c r="F10" s="82"/>
      <c r="G10" s="82"/>
    </row>
    <row r="11" spans="1:7" x14ac:dyDescent="0.25">
      <c r="A11" s="82"/>
      <c r="B11" s="82"/>
      <c r="C11" s="285" t="s">
        <v>100</v>
      </c>
      <c r="D11" s="287"/>
      <c r="E11" s="231">
        <v>131</v>
      </c>
      <c r="F11" s="82"/>
      <c r="G11" s="82"/>
    </row>
    <row r="12" spans="1:7" x14ac:dyDescent="0.25">
      <c r="A12" s="82"/>
      <c r="B12" s="82"/>
      <c r="C12" s="285" t="s">
        <v>101</v>
      </c>
      <c r="D12" s="287"/>
      <c r="E12" s="231">
        <v>302</v>
      </c>
      <c r="F12" s="82"/>
      <c r="G12" s="82"/>
    </row>
    <row r="13" spans="1:7" x14ac:dyDescent="0.25">
      <c r="A13" s="82"/>
      <c r="B13" s="82"/>
      <c r="C13" s="285" t="s">
        <v>102</v>
      </c>
      <c r="D13" s="287"/>
      <c r="E13" s="231">
        <v>900</v>
      </c>
      <c r="F13" s="82"/>
      <c r="G13" s="82"/>
    </row>
    <row r="14" spans="1:7" x14ac:dyDescent="0.25">
      <c r="A14" s="82"/>
      <c r="B14" s="82"/>
      <c r="C14" s="285" t="s">
        <v>476</v>
      </c>
      <c r="D14" s="287"/>
      <c r="E14" s="231">
        <v>94.5</v>
      </c>
      <c r="F14" s="82"/>
      <c r="G14" s="82"/>
    </row>
    <row r="15" spans="1:7" x14ac:dyDescent="0.25">
      <c r="A15" s="82"/>
      <c r="B15" s="82"/>
      <c r="C15" s="285" t="s">
        <v>477</v>
      </c>
      <c r="D15" s="287"/>
      <c r="E15" s="231">
        <v>31</v>
      </c>
      <c r="F15" s="82"/>
      <c r="G15" s="82"/>
    </row>
    <row r="16" spans="1:7" x14ac:dyDescent="0.25">
      <c r="A16" s="82"/>
      <c r="B16" s="82"/>
      <c r="C16" s="285" t="s">
        <v>103</v>
      </c>
      <c r="D16" s="287"/>
      <c r="E16" s="231">
        <v>31</v>
      </c>
      <c r="F16" s="82"/>
      <c r="G16" s="82"/>
    </row>
    <row r="17" spans="1:7" x14ac:dyDescent="0.25">
      <c r="A17" s="82"/>
      <c r="B17" s="82"/>
      <c r="C17" s="82"/>
      <c r="D17" s="82"/>
      <c r="E17" s="82"/>
      <c r="F17" s="82"/>
      <c r="G17" s="82"/>
    </row>
    <row r="18" spans="1:7" x14ac:dyDescent="0.25">
      <c r="A18" s="82"/>
      <c r="B18" s="82"/>
      <c r="C18" s="160" t="s">
        <v>414</v>
      </c>
      <c r="D18" s="160" t="s">
        <v>415</v>
      </c>
      <c r="E18" s="160" t="s">
        <v>105</v>
      </c>
      <c r="F18" s="82"/>
      <c r="G18" s="82"/>
    </row>
    <row r="19" spans="1:7" x14ac:dyDescent="0.25">
      <c r="A19" s="82"/>
      <c r="B19" s="82"/>
      <c r="C19" s="217">
        <v>0.03</v>
      </c>
      <c r="D19" s="218">
        <v>2</v>
      </c>
      <c r="E19" s="161">
        <f>C19*D19</f>
        <v>0.06</v>
      </c>
      <c r="F19" s="82"/>
      <c r="G19" s="82"/>
    </row>
    <row r="20" spans="1:7" x14ac:dyDescent="0.25">
      <c r="A20" s="82"/>
      <c r="B20" s="82"/>
      <c r="C20" s="82"/>
      <c r="D20" s="82"/>
      <c r="E20" s="82"/>
      <c r="F20" s="82"/>
      <c r="G20" s="82"/>
    </row>
    <row r="21" spans="1:7" x14ac:dyDescent="0.25">
      <c r="A21" s="82"/>
      <c r="B21" s="82"/>
      <c r="C21" s="289" t="s">
        <v>104</v>
      </c>
      <c r="D21" s="289"/>
      <c r="E21" s="289"/>
      <c r="F21" s="82"/>
      <c r="G21" s="82"/>
    </row>
    <row r="22" spans="1:7" x14ac:dyDescent="0.25">
      <c r="A22" s="82"/>
      <c r="B22" s="82"/>
      <c r="C22" s="285" t="s">
        <v>9</v>
      </c>
      <c r="D22" s="287"/>
      <c r="E22" s="237">
        <v>0</v>
      </c>
      <c r="F22" s="82"/>
      <c r="G22" s="82"/>
    </row>
    <row r="23" spans="1:7" x14ac:dyDescent="0.25">
      <c r="A23" s="82"/>
      <c r="B23" s="82"/>
      <c r="C23" s="285" t="s">
        <v>10</v>
      </c>
      <c r="D23" s="287"/>
      <c r="E23" s="237">
        <v>4.6500000000000004</v>
      </c>
      <c r="F23" s="82"/>
      <c r="G23" s="82"/>
    </row>
    <row r="24" spans="1:7" ht="15.75" customHeight="1" x14ac:dyDescent="0.25">
      <c r="A24" s="82"/>
      <c r="B24" s="82"/>
      <c r="C24" s="285" t="s">
        <v>11</v>
      </c>
      <c r="D24" s="287"/>
      <c r="E24" s="237">
        <v>5</v>
      </c>
      <c r="F24" s="82"/>
      <c r="G24" s="82"/>
    </row>
    <row r="25" spans="1:7" ht="15.75" customHeight="1" x14ac:dyDescent="0.25">
      <c r="A25" s="82"/>
      <c r="B25" s="82"/>
      <c r="C25" s="285" t="s">
        <v>12</v>
      </c>
      <c r="D25" s="287"/>
      <c r="E25" s="237">
        <v>5</v>
      </c>
      <c r="F25" s="82"/>
      <c r="G25" s="82"/>
    </row>
    <row r="26" spans="1:7" ht="15.75" customHeight="1" x14ac:dyDescent="0.25">
      <c r="A26" s="82"/>
      <c r="B26" s="82"/>
      <c r="C26" s="285" t="s">
        <v>13</v>
      </c>
      <c r="D26" s="287"/>
      <c r="E26" s="237">
        <v>5.3</v>
      </c>
      <c r="F26" s="82"/>
      <c r="G26" s="82"/>
    </row>
    <row r="27" spans="1:7" ht="15.75" customHeight="1" x14ac:dyDescent="0.25">
      <c r="A27" s="82"/>
      <c r="B27" s="82"/>
      <c r="C27" s="285" t="s">
        <v>14</v>
      </c>
      <c r="D27" s="287"/>
      <c r="E27" s="237">
        <v>4</v>
      </c>
      <c r="F27" s="82"/>
      <c r="G27" s="82"/>
    </row>
    <row r="28" spans="1:7" ht="15.75" customHeight="1" x14ac:dyDescent="0.25">
      <c r="A28" s="82"/>
      <c r="B28" s="82"/>
      <c r="C28" s="285" t="s">
        <v>15</v>
      </c>
      <c r="D28" s="287"/>
      <c r="E28" s="237">
        <v>5</v>
      </c>
      <c r="F28" s="82"/>
      <c r="G28" s="82"/>
    </row>
    <row r="29" spans="1:7" ht="15.75" customHeight="1" x14ac:dyDescent="0.25">
      <c r="A29" s="82"/>
      <c r="B29" s="82"/>
      <c r="C29" s="285" t="s">
        <v>16</v>
      </c>
      <c r="D29" s="287"/>
      <c r="E29" s="237">
        <v>3.5</v>
      </c>
      <c r="F29" s="82"/>
      <c r="G29" s="82"/>
    </row>
    <row r="30" spans="1:7" ht="15.75" customHeight="1" x14ac:dyDescent="0.25">
      <c r="A30" s="82"/>
      <c r="B30" s="82"/>
      <c r="C30" s="285" t="s">
        <v>17</v>
      </c>
      <c r="D30" s="287"/>
      <c r="E30" s="237">
        <v>4.8499999999999996</v>
      </c>
      <c r="F30" s="82"/>
      <c r="G30" s="82"/>
    </row>
    <row r="31" spans="1:7" ht="15.75" customHeight="1" x14ac:dyDescent="0.25">
      <c r="A31" s="82"/>
      <c r="B31" s="82"/>
      <c r="C31" s="285" t="s">
        <v>18</v>
      </c>
      <c r="D31" s="287"/>
      <c r="E31" s="237">
        <v>0</v>
      </c>
      <c r="F31" s="82"/>
      <c r="G31" s="82"/>
    </row>
    <row r="32" spans="1:7" ht="15.75" customHeight="1" x14ac:dyDescent="0.25">
      <c r="A32" s="82"/>
      <c r="B32" s="82"/>
      <c r="C32" s="285" t="s">
        <v>19</v>
      </c>
      <c r="D32" s="287"/>
      <c r="E32" s="237">
        <v>0</v>
      </c>
      <c r="F32" s="82"/>
      <c r="G32" s="82"/>
    </row>
    <row r="33" spans="1:7" ht="15.75" customHeight="1" x14ac:dyDescent="0.25">
      <c r="A33" s="82"/>
      <c r="B33" s="82"/>
      <c r="C33" s="285" t="s">
        <v>20</v>
      </c>
      <c r="D33" s="287"/>
      <c r="E33" s="237">
        <v>5</v>
      </c>
      <c r="F33" s="82"/>
      <c r="G33" s="82"/>
    </row>
    <row r="34" spans="1:7" ht="15.75" customHeight="1" x14ac:dyDescent="0.25">
      <c r="A34" s="82"/>
      <c r="B34" s="82"/>
      <c r="C34" s="285" t="s">
        <v>21</v>
      </c>
      <c r="D34" s="287"/>
      <c r="E34" s="237">
        <v>3.5</v>
      </c>
      <c r="F34" s="82"/>
      <c r="G34" s="82"/>
    </row>
    <row r="35" spans="1:7" ht="15.75" customHeight="1" x14ac:dyDescent="0.25">
      <c r="A35" s="82"/>
      <c r="B35" s="82"/>
      <c r="C35" s="82"/>
      <c r="D35" s="82"/>
      <c r="E35" s="82"/>
      <c r="F35" s="82"/>
      <c r="G35" s="82"/>
    </row>
    <row r="36" spans="1:7" ht="15.75" customHeight="1" x14ac:dyDescent="0.25">
      <c r="A36" s="82"/>
      <c r="B36" s="82"/>
      <c r="C36" s="285" t="s">
        <v>106</v>
      </c>
      <c r="D36" s="287"/>
      <c r="E36" s="234">
        <v>15</v>
      </c>
      <c r="F36" s="82"/>
      <c r="G36" s="82"/>
    </row>
    <row r="37" spans="1:7" ht="15.75" customHeight="1" x14ac:dyDescent="0.25">
      <c r="A37" s="82"/>
      <c r="B37" s="82"/>
      <c r="C37" s="82"/>
      <c r="D37" s="82"/>
      <c r="E37" s="82"/>
      <c r="F37" s="82"/>
      <c r="G37" s="82"/>
    </row>
    <row r="38" spans="1:7" ht="15.75" customHeight="1" x14ac:dyDescent="0.25">
      <c r="A38" s="82"/>
      <c r="C38" s="288" t="s">
        <v>376</v>
      </c>
      <c r="D38" s="288"/>
      <c r="E38" s="230">
        <f>1.65%+7.6%</f>
        <v>9.2499999999999999E-2</v>
      </c>
      <c r="F38" s="82"/>
      <c r="G38" s="82"/>
    </row>
    <row r="39" spans="1:7" ht="15.75" customHeight="1" x14ac:dyDescent="0.25">
      <c r="A39" s="82"/>
      <c r="B39" s="82"/>
      <c r="C39" s="82"/>
      <c r="D39" s="82"/>
      <c r="E39" s="83"/>
      <c r="F39" s="82"/>
      <c r="G39" s="82"/>
    </row>
    <row r="40" spans="1:7" ht="15.75" customHeight="1" x14ac:dyDescent="0.25">
      <c r="A40" s="82"/>
      <c r="B40" s="82"/>
      <c r="C40" s="289" t="s">
        <v>107</v>
      </c>
      <c r="D40" s="289"/>
      <c r="E40" s="289"/>
      <c r="F40" s="82"/>
      <c r="G40" s="82"/>
    </row>
    <row r="41" spans="1:7" ht="15.75" customHeight="1" x14ac:dyDescent="0.25">
      <c r="A41" s="82"/>
      <c r="B41" s="82"/>
      <c r="C41" s="285" t="s">
        <v>9</v>
      </c>
      <c r="D41" s="286"/>
      <c r="E41" s="236">
        <v>0.04</v>
      </c>
      <c r="F41" s="82"/>
      <c r="G41" s="82"/>
    </row>
    <row r="42" spans="1:7" ht="15.75" customHeight="1" x14ac:dyDescent="0.25">
      <c r="A42" s="82"/>
      <c r="B42" s="82"/>
      <c r="C42" s="285" t="s">
        <v>10</v>
      </c>
      <c r="D42" s="286"/>
      <c r="E42" s="236">
        <v>0.03</v>
      </c>
      <c r="F42" s="82"/>
      <c r="G42" s="82"/>
    </row>
    <row r="43" spans="1:7" ht="15.75" customHeight="1" x14ac:dyDescent="0.25">
      <c r="A43" s="82"/>
      <c r="B43" s="82"/>
      <c r="C43" s="285" t="s">
        <v>11</v>
      </c>
      <c r="D43" s="286"/>
      <c r="E43" s="236">
        <v>0.03</v>
      </c>
      <c r="F43" s="82"/>
      <c r="G43" s="82"/>
    </row>
    <row r="44" spans="1:7" ht="15.75" customHeight="1" x14ac:dyDescent="0.25">
      <c r="A44" s="82"/>
      <c r="B44" s="82"/>
      <c r="C44" s="285" t="s">
        <v>12</v>
      </c>
      <c r="D44" s="286"/>
      <c r="E44" s="236">
        <v>0.05</v>
      </c>
      <c r="F44" s="82"/>
      <c r="G44" s="82"/>
    </row>
    <row r="45" spans="1:7" ht="15.75" customHeight="1" x14ac:dyDescent="0.25">
      <c r="A45" s="82"/>
      <c r="B45" s="82"/>
      <c r="C45" s="285" t="s">
        <v>13</v>
      </c>
      <c r="D45" s="286"/>
      <c r="E45" s="236">
        <v>0.04</v>
      </c>
      <c r="F45" s="82"/>
      <c r="G45" s="82"/>
    </row>
    <row r="46" spans="1:7" ht="15.75" customHeight="1" x14ac:dyDescent="0.25">
      <c r="A46" s="82"/>
      <c r="B46" s="82"/>
      <c r="C46" s="285" t="s">
        <v>14</v>
      </c>
      <c r="D46" s="286"/>
      <c r="E46" s="236">
        <v>0.05</v>
      </c>
      <c r="F46" s="82"/>
      <c r="G46" s="82"/>
    </row>
    <row r="47" spans="1:7" ht="15.75" customHeight="1" x14ac:dyDescent="0.25">
      <c r="A47" s="82"/>
      <c r="B47" s="82"/>
      <c r="C47" s="285" t="s">
        <v>15</v>
      </c>
      <c r="D47" s="286"/>
      <c r="E47" s="236">
        <v>0.05</v>
      </c>
      <c r="F47" s="82"/>
      <c r="G47" s="82"/>
    </row>
    <row r="48" spans="1:7" ht="15.75" customHeight="1" x14ac:dyDescent="0.25">
      <c r="A48" s="82"/>
      <c r="B48" s="82"/>
      <c r="C48" s="285" t="s">
        <v>16</v>
      </c>
      <c r="D48" s="286"/>
      <c r="E48" s="236">
        <v>0.03</v>
      </c>
      <c r="F48" s="82"/>
      <c r="G48" s="82"/>
    </row>
    <row r="49" spans="1:9" ht="15.75" customHeight="1" x14ac:dyDescent="0.25">
      <c r="A49" s="82"/>
      <c r="B49" s="82"/>
      <c r="C49" s="285" t="s">
        <v>17</v>
      </c>
      <c r="D49" s="286"/>
      <c r="E49" s="236">
        <v>0.03</v>
      </c>
      <c r="F49" s="82"/>
      <c r="G49" s="82"/>
      <c r="H49" s="151"/>
      <c r="I49" s="151"/>
    </row>
    <row r="50" spans="1:9" ht="15.75" customHeight="1" x14ac:dyDescent="0.25">
      <c r="A50" s="82"/>
      <c r="B50" s="82"/>
      <c r="C50" s="285" t="s">
        <v>18</v>
      </c>
      <c r="D50" s="286"/>
      <c r="E50" s="236">
        <v>0.03</v>
      </c>
      <c r="F50" s="82"/>
      <c r="G50" s="82"/>
      <c r="H50" s="157"/>
      <c r="I50" s="157"/>
    </row>
    <row r="51" spans="1:9" ht="15.75" customHeight="1" x14ac:dyDescent="0.25">
      <c r="A51" s="82"/>
      <c r="B51" s="82"/>
      <c r="C51" s="285" t="s">
        <v>19</v>
      </c>
      <c r="D51" s="286"/>
      <c r="E51" s="236">
        <v>0.03</v>
      </c>
      <c r="F51" s="82"/>
      <c r="G51" s="82"/>
      <c r="H51" s="157"/>
      <c r="I51" s="157"/>
    </row>
    <row r="52" spans="1:9" ht="15.75" customHeight="1" x14ac:dyDescent="0.25">
      <c r="A52" s="82"/>
      <c r="B52" s="82"/>
      <c r="C52" s="285" t="s">
        <v>20</v>
      </c>
      <c r="D52" s="286"/>
      <c r="E52" s="236">
        <v>0.02</v>
      </c>
      <c r="F52" s="82"/>
      <c r="G52" s="82"/>
      <c r="H52" s="157"/>
      <c r="I52" s="157"/>
    </row>
    <row r="53" spans="1:9" ht="15.75" customHeight="1" x14ac:dyDescent="0.25">
      <c r="A53" s="82"/>
      <c r="B53" s="82"/>
      <c r="C53" s="285" t="s">
        <v>21</v>
      </c>
      <c r="D53" s="286"/>
      <c r="E53" s="236">
        <v>0.03</v>
      </c>
      <c r="F53" s="82"/>
      <c r="G53" s="82"/>
      <c r="H53" s="157"/>
      <c r="I53" s="157"/>
    </row>
    <row r="54" spans="1:9" ht="15.75" customHeight="1" x14ac:dyDescent="0.25">
      <c r="A54" s="82"/>
      <c r="B54" s="82"/>
      <c r="C54" s="226"/>
      <c r="D54" s="226"/>
      <c r="E54" s="226"/>
      <c r="F54" s="82"/>
      <c r="G54" s="82"/>
      <c r="H54" s="157"/>
    </row>
    <row r="55" spans="1:9" ht="15.75" customHeight="1" x14ac:dyDescent="0.25">
      <c r="A55" s="82"/>
      <c r="B55" s="82"/>
      <c r="C55" s="227" t="s">
        <v>123</v>
      </c>
      <c r="D55" s="227" t="s">
        <v>194</v>
      </c>
      <c r="E55" s="227" t="s">
        <v>195</v>
      </c>
      <c r="F55" s="82"/>
      <c r="G55" s="82"/>
    </row>
    <row r="56" spans="1:9" ht="15.75" customHeight="1" x14ac:dyDescent="0.25">
      <c r="A56" s="82"/>
      <c r="B56" s="82"/>
      <c r="C56" s="228" t="s">
        <v>9</v>
      </c>
      <c r="D56" s="229">
        <v>0.06</v>
      </c>
      <c r="E56" s="229">
        <v>6.7900000000000002E-2</v>
      </c>
      <c r="F56" s="82"/>
      <c r="G56" s="82"/>
    </row>
    <row r="57" spans="1:9" ht="15.75" customHeight="1" x14ac:dyDescent="0.25">
      <c r="A57" s="82"/>
      <c r="B57" s="82"/>
      <c r="C57" s="225" t="s">
        <v>10</v>
      </c>
      <c r="D57" s="229">
        <v>0.06</v>
      </c>
      <c r="E57" s="229">
        <v>6.7900000000000002E-2</v>
      </c>
      <c r="F57" s="82"/>
      <c r="G57" s="82"/>
    </row>
    <row r="58" spans="1:9" ht="15.75" customHeight="1" x14ac:dyDescent="0.25">
      <c r="A58" s="82"/>
      <c r="B58" s="82"/>
      <c r="C58" s="225" t="s">
        <v>11</v>
      </c>
      <c r="D58" s="229">
        <v>0.06</v>
      </c>
      <c r="E58" s="229">
        <v>6.7900000000000002E-2</v>
      </c>
      <c r="F58" s="82"/>
      <c r="G58" s="82"/>
    </row>
    <row r="59" spans="1:9" ht="15.75" customHeight="1" x14ac:dyDescent="0.25">
      <c r="A59" s="82"/>
      <c r="B59" s="82"/>
      <c r="C59" s="225" t="s">
        <v>12</v>
      </c>
      <c r="D59" s="229">
        <v>0.06</v>
      </c>
      <c r="E59" s="229">
        <v>6.7900000000000002E-2</v>
      </c>
      <c r="F59" s="82"/>
      <c r="G59" s="82"/>
    </row>
    <row r="60" spans="1:9" ht="15.75" customHeight="1" x14ac:dyDescent="0.25">
      <c r="A60" s="82"/>
      <c r="B60" s="82"/>
      <c r="C60" s="225" t="s">
        <v>13</v>
      </c>
      <c r="D60" s="229">
        <v>0.06</v>
      </c>
      <c r="E60" s="229">
        <v>6.7900000000000002E-2</v>
      </c>
      <c r="F60" s="82"/>
      <c r="G60" s="82"/>
    </row>
    <row r="61" spans="1:9" ht="15.75" customHeight="1" x14ac:dyDescent="0.25">
      <c r="A61" s="82"/>
      <c r="B61" s="82"/>
      <c r="C61" s="225" t="s">
        <v>14</v>
      </c>
      <c r="D61" s="229">
        <v>0.06</v>
      </c>
      <c r="E61" s="229">
        <v>6.7900000000000002E-2</v>
      </c>
      <c r="F61" s="82"/>
      <c r="G61" s="82"/>
    </row>
    <row r="62" spans="1:9" ht="15.75" customHeight="1" x14ac:dyDescent="0.25">
      <c r="A62" s="82"/>
      <c r="B62" s="82"/>
      <c r="C62" s="225" t="s">
        <v>15</v>
      </c>
      <c r="D62" s="229">
        <v>0.06</v>
      </c>
      <c r="E62" s="229">
        <v>6.7900000000000002E-2</v>
      </c>
      <c r="F62" s="82"/>
      <c r="G62" s="82"/>
    </row>
    <row r="63" spans="1:9" ht="15.75" customHeight="1" x14ac:dyDescent="0.25">
      <c r="A63" s="82"/>
      <c r="B63" s="82"/>
      <c r="C63" s="225" t="s">
        <v>16</v>
      </c>
      <c r="D63" s="229">
        <v>0.06</v>
      </c>
      <c r="E63" s="229">
        <v>6.7900000000000002E-2</v>
      </c>
      <c r="F63" s="82"/>
      <c r="G63" s="82"/>
    </row>
    <row r="64" spans="1:9" ht="15.75" customHeight="1" x14ac:dyDescent="0.25">
      <c r="A64" s="82"/>
      <c r="B64" s="82"/>
      <c r="C64" s="225" t="s">
        <v>17</v>
      </c>
      <c r="D64" s="229">
        <v>0.06</v>
      </c>
      <c r="E64" s="229">
        <v>6.7900000000000002E-2</v>
      </c>
      <c r="F64" s="82"/>
      <c r="G64" s="82"/>
    </row>
    <row r="65" spans="1:7" ht="15.75" customHeight="1" x14ac:dyDescent="0.25">
      <c r="A65" s="82"/>
      <c r="B65" s="82"/>
      <c r="C65" s="225" t="s">
        <v>18</v>
      </c>
      <c r="D65" s="229">
        <v>0.06</v>
      </c>
      <c r="E65" s="229">
        <v>6.7900000000000002E-2</v>
      </c>
      <c r="F65" s="82"/>
      <c r="G65" s="82"/>
    </row>
    <row r="66" spans="1:7" ht="15.75" customHeight="1" x14ac:dyDescent="0.25">
      <c r="A66" s="82"/>
      <c r="B66" s="82"/>
      <c r="C66" s="225" t="s">
        <v>19</v>
      </c>
      <c r="D66" s="229">
        <v>0.06</v>
      </c>
      <c r="E66" s="229">
        <v>6.7900000000000002E-2</v>
      </c>
      <c r="F66" s="82"/>
      <c r="G66" s="82"/>
    </row>
    <row r="67" spans="1:7" ht="15.75" customHeight="1" x14ac:dyDescent="0.25">
      <c r="A67" s="82"/>
      <c r="B67" s="82"/>
      <c r="C67" s="225" t="s">
        <v>20</v>
      </c>
      <c r="D67" s="229">
        <v>0.06</v>
      </c>
      <c r="E67" s="229">
        <v>6.7900000000000002E-2</v>
      </c>
      <c r="F67" s="82"/>
      <c r="G67" s="82"/>
    </row>
    <row r="68" spans="1:7" ht="15.75" customHeight="1" x14ac:dyDescent="0.25">
      <c r="A68" s="82"/>
      <c r="B68" s="82"/>
      <c r="C68" s="225" t="s">
        <v>21</v>
      </c>
      <c r="D68" s="229">
        <v>0.06</v>
      </c>
      <c r="E68" s="229">
        <v>6.7900000000000002E-2</v>
      </c>
      <c r="F68" s="82"/>
      <c r="G68" s="82"/>
    </row>
    <row r="69" spans="1:7" ht="15.75" customHeight="1" x14ac:dyDescent="0.25">
      <c r="A69" s="82"/>
      <c r="B69" s="82"/>
      <c r="C69" s="82"/>
      <c r="D69" s="82"/>
      <c r="E69" s="82"/>
      <c r="F69" s="82"/>
      <c r="G69" s="82"/>
    </row>
    <row r="70" spans="1:7" ht="15.75" customHeight="1" x14ac:dyDescent="0.25"/>
    <row r="71" spans="1:7" ht="15.75" customHeight="1" x14ac:dyDescent="0.25"/>
    <row r="72" spans="1:7" ht="15.75" customHeight="1" x14ac:dyDescent="0.25"/>
    <row r="73" spans="1:7" ht="15.75" customHeight="1" x14ac:dyDescent="0.25"/>
    <row r="74" spans="1:7" ht="15.75" customHeight="1" x14ac:dyDescent="0.25"/>
    <row r="75" spans="1:7" ht="15.75" customHeight="1" x14ac:dyDescent="0.25"/>
    <row r="76" spans="1:7" ht="15.75" customHeight="1" x14ac:dyDescent="0.25"/>
    <row r="77" spans="1:7" ht="15.75" customHeight="1" x14ac:dyDescent="0.25"/>
    <row r="78" spans="1:7" ht="15.75" customHeight="1" x14ac:dyDescent="0.25"/>
    <row r="79" spans="1:7" ht="15.75" customHeight="1" x14ac:dyDescent="0.25"/>
    <row r="80" spans="1:7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44">
    <mergeCell ref="C21:E21"/>
    <mergeCell ref="C40:E40"/>
    <mergeCell ref="A1:G1"/>
    <mergeCell ref="A2:G2"/>
    <mergeCell ref="A3:G3"/>
    <mergeCell ref="A5:G5"/>
    <mergeCell ref="C7:E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C41:D41"/>
    <mergeCell ref="C38:D38"/>
    <mergeCell ref="C42:D42"/>
    <mergeCell ref="C43:D43"/>
    <mergeCell ref="C44:D44"/>
    <mergeCell ref="C45:D45"/>
    <mergeCell ref="C46:D46"/>
    <mergeCell ref="C52:D52"/>
    <mergeCell ref="C53:D53"/>
    <mergeCell ref="C47:D47"/>
    <mergeCell ref="C48:D48"/>
    <mergeCell ref="C49:D49"/>
    <mergeCell ref="C50:D50"/>
    <mergeCell ref="C51:D51"/>
  </mergeCells>
  <dataValidations count="3">
    <dataValidation type="custom" allowBlank="1" showInputMessage="1" showErrorMessage="1" error="Valor do salário não pode ser inferior ao estimado." sqref="E8">
      <formula1>E8&gt;=1900</formula1>
    </dataValidation>
    <dataValidation type="custom" allowBlank="1" showInputMessage="1" showErrorMessage="1" error="Valor do salário não pode ser inferior ao estimado." sqref="E9">
      <formula1>E9&gt;=3023</formula1>
    </dataValidation>
    <dataValidation type="custom" allowBlank="1" showInputMessage="1" showErrorMessage="1" error="Valor do vale alimentação não pode ser inferior ao estimado." sqref="E13">
      <formula1>E13&gt;=900</formula1>
    </dataValidation>
  </dataValidations>
  <printOptions horizontalCentered="1"/>
  <pageMargins left="0.51181102362204722" right="0.51181102362204722" top="0.78740157480314965" bottom="0.78740157480314965" header="0.39370078740157483" footer="0.39370078740157483"/>
  <pageSetup paperSize="9" scale="71" orientation="portrait" horizontalDpi="300" verticalDpi="300" r:id="rId1"/>
  <headerFooter>
    <oddHeader>&amp;C&amp;F
&amp;A</oddHeader>
    <oddFooter>&amp;CPág.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topLeftCell="A104" zoomScaleNormal="100" workbookViewId="0">
      <selection activeCell="C137" sqref="C137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538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Assis Chateaubriand/PR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2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2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8">
        <f>Parâmetros!E22</f>
        <v>0</v>
      </c>
      <c r="D61" s="94">
        <f>IF(((C61*44)-(D23*6%))&gt;0,((C61*44)-(D23*6%)),0)</f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936.5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936.5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2323.525575757576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Parâmetros!D56</f>
        <v>0.06</v>
      </c>
      <c r="D134" s="109">
        <f>D151*C134</f>
        <v>324.94890779621284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Parâmetros!E56</f>
        <v>6.7900000000000002E-2</v>
      </c>
      <c r="D135" s="84">
        <f>C135*(D151+D134)</f>
        <v>389.79787816207704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0.13250000000000001</v>
      </c>
      <c r="D136" s="84">
        <f>SUM(D137:D139)</f>
        <v>936.36824652001155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653.6910400234043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Parâmetros!E41</f>
        <v>0.04</v>
      </c>
      <c r="D139" s="84">
        <f>((D151+D134+D135)/(1-C136))*C139</f>
        <v>282.67720649660731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0.26040000000000002</v>
      </c>
      <c r="D140" s="112">
        <f>SUM(D134:D136)</f>
        <v>1651.1150324783014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2323.525575757576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5415.815129936881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1651.1150324783014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7066.93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topLeftCell="A92" zoomScaleNormal="100" workbookViewId="0">
      <selection activeCell="B92" sqref="B92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537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Cascavel/PR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Parâmetros!E23</f>
        <v>4.6500000000000004</v>
      </c>
      <c r="D61" s="94">
        <f>IF(((C61*44)-(D23*6%))&gt;0,((C61*44)-(D23*6%)),0)</f>
        <v>100.9636363636364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1037.4636363636364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1037.4636363636364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2424.4892121212124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Parâmetros!D57</f>
        <v>0.06</v>
      </c>
      <c r="D134" s="109">
        <f>D151*C134</f>
        <v>331.00672597803106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Parâmetros!E57</f>
        <v>6.7900000000000002E-2</v>
      </c>
      <c r="D135" s="84">
        <f>C135*(D151+D134)</f>
        <v>397.06463492571345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871.78819439603649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658.28904474802755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Parâmetros!E42</f>
        <v>0.03</v>
      </c>
      <c r="D139" s="84">
        <f>((D151+D134+D135)/(1-C136))*C139</f>
        <v>213.49914964800894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1599.8595552997811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2424.4892121212124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5516.7787663005174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1599.8595552997811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7116.64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537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Cascavel/PR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76</v>
      </c>
      <c r="C28" s="281"/>
      <c r="D28" s="86"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2375.6727272727276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197.9727272727273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65.990909090909099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263.9636363636364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2639.636363636364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527.92727272727279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65.990909090909099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158.37818181818184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39.594545454545461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26.396363636363642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15.837818181818184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5.279272727272728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211.17090909090913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1050.5752727272729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Parâmetros!E23</f>
        <v>4.6500000000000004</v>
      </c>
      <c r="D61" s="94">
        <f>IF(((C61*44)-(D23*6%))&gt;0,((C61*44)-(D23*6%)),0)</f>
        <v>100.9636363636364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1037.4636363636364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263.9636363636364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1050.5752727272729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1037.4636363636364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2352.0025454545457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9.8986363636363652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0.7918909090909092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81.72314181818183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46.193636363636372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18.38506727272728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1.4781963636363642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158.47056909090912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197.9727272727273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19.79727272727273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0.49493181818181819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3.5239145454545455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6.9679431359999997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32.99545454545455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261.75224404509095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104.17739312994621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365.92963717503716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365.92963717503716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365.92963717503716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Parâmetros!D57</f>
        <v>0.06</v>
      </c>
      <c r="D134" s="109">
        <f>D151*C134</f>
        <v>317.06252873959318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Parâmetros!E57</f>
        <v>6.7900000000000002E-2</v>
      </c>
      <c r="D135" s="84">
        <f>C135*(D151+D134)</f>
        <v>380.33764072505801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835.06269736306467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630.55754698843657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Parâmetros!E42</f>
        <v>0.03</v>
      </c>
      <c r="D139" s="84">
        <f>((D151+D134+D135)/(1-C136))*C139</f>
        <v>204.50515037462807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1532.462866827716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2375.6727272727276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2352.0025454545457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158.47056909090912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365.92963717503716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5284.37547899322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1532.462866827716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6816.84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537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206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70" t="s">
        <v>207</v>
      </c>
      <c r="D13" s="270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Parâmetros!E9</f>
        <v>3023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208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Cascavel/PR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</f>
        <v>3023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209</v>
      </c>
      <c r="C28" s="281"/>
      <c r="D28" s="86">
        <f>Parâmetros!E12</f>
        <v>302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3325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277.08333333333331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92.3611111111111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369.4444444444444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3694.4444444444443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738.88888888888891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92.361111111111114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221.66666666666666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55.416666666666664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36.944444444444443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22.166666666666668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7.3888888888888893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295.55555555555554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1470.3888888888891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Parâmetros!E23</f>
        <v>4.6500000000000004</v>
      </c>
      <c r="D61" s="94">
        <f>IF(((C61*44)-(D23*6%))&gt;0,((C61*44)-(D23*6%)),0)</f>
        <v>23.220000000000027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959.72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369.4444444444444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1470.3888888888891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959.72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2799.5533333333333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13.854166666666666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1.1083333333333334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114.38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64.652777777777786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25.73180555555556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2.0688888888888894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221.79597222222225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277.08333333333331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27.708333333333332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0.69270833333333326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4.9320833333333329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9.7523579999999992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46.18055555555555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366.34937188888881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145.80705001177779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512.1564219006666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512.1564219006666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512.1564219006666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Parâmetros!D57</f>
        <v>0.06</v>
      </c>
      <c r="D134" s="109">
        <f>D151*C134</f>
        <v>413.44834364737335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Parâmetros!E57</f>
        <v>6.7900000000000002E-2</v>
      </c>
      <c r="D135" s="84">
        <f>C135*(D151+D134)</f>
        <v>495.95885142793418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1088.9186131169372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822.24466704748329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Parâmetros!E42</f>
        <v>0.03</v>
      </c>
      <c r="D139" s="84">
        <f>((D151+D134+D135)/(1-C136))*C139</f>
        <v>266.67394606945402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1998.3258081922447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3325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2799.5533333333333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221.79597222222225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512.1564219006666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6890.8057274562225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1998.3258081922447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8889.1299999999992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6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4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536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Dois Vizinhos/PR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Parâmetros!E24</f>
        <v>5</v>
      </c>
      <c r="D61" s="94">
        <f>IF(((C61*44)-(D23*6%))&gt;0,((C61*44)-(D23*6%)),0)</f>
        <v>116.36363636363637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1052.8636363636365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1052.8636363636365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2439.8892121212125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Parâmetros!D58</f>
        <v>0.06</v>
      </c>
      <c r="D134" s="109">
        <f>D151*C134</f>
        <v>331.93072597803103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Parâmetros!E58</f>
        <v>6.7900000000000002E-2</v>
      </c>
      <c r="D135" s="84">
        <f>C135*(D151+D134)</f>
        <v>398.17303452571343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874.22177724617893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660.12664812466573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Parâmetros!E43</f>
        <v>0.03</v>
      </c>
      <c r="D139" s="84">
        <f>((D151+D134+D135)/(1-C136))*C139</f>
        <v>214.09512912151322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1604.3255377499236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2439.8892121212125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5532.1787663005171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1604.3255377499236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7136.5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6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4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535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Foz do Iguaçu/PR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Parâmetros!E25</f>
        <v>5</v>
      </c>
      <c r="D61" s="94">
        <f>IF(((C61*44)-(D23*6%))&gt;0,((C61*44)-(D23*6%)),0)</f>
        <v>116.36363636363637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1052.8636363636365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1052.8636363636365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2439.8892121212125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Parâmetros!D59</f>
        <v>0.06</v>
      </c>
      <c r="D134" s="109">
        <f>D151*C134</f>
        <v>331.93072597803103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Parâmetros!E59</f>
        <v>6.7900000000000002E-2</v>
      </c>
      <c r="D135" s="84">
        <f>C135*(D151+D134)</f>
        <v>398.17303452571343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0.14250000000000002</v>
      </c>
      <c r="D136" s="84">
        <f>SUM(D137:D139)</f>
        <v>1040.6708572240318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675.52318802261721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Parâmetros!E44</f>
        <v>0.05</v>
      </c>
      <c r="D139" s="84">
        <f>((D151+D134+D135)/(1-C136))*C139</f>
        <v>365.14766920141471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0.27040000000000003</v>
      </c>
      <c r="D140" s="112">
        <f>SUM(D134:D136)</f>
        <v>1770.7746177277763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2439.8892121212125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5532.1787663005171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1770.7746177277763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7302.95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535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Foz do Iguaçu/PR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76</v>
      </c>
      <c r="C28" s="281"/>
      <c r="D28" s="86"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2375.6727272727276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197.9727272727273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65.990909090909099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263.9636363636364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2639.636363636364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527.92727272727279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65.990909090909099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158.37818181818184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39.594545454545461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26.396363636363642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15.837818181818184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5.279272727272728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211.17090909090913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1050.5752727272729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Parâmetros!E25</f>
        <v>5</v>
      </c>
      <c r="D61" s="94">
        <f>IF(((C61*44)-(D23*6%))&gt;0,((C61*44)-(D23*6%)),0)</f>
        <v>116.36363636363637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1052.8636363636365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263.9636363636364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1050.5752727272729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1052.8636363636365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2367.4025454545458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9.8986363636363652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0.7918909090909092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81.72314181818183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46.193636363636372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18.38506727272728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1.4781963636363642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158.47056909090912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197.9727272727273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19.79727272727273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0.49493181818181819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3.5239145454545455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6.9679431359999997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32.99545454545455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261.75224404509095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104.17739312994621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365.92963717503716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365.92963717503716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365.92963717503716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Parâmetros!D59</f>
        <v>0.06</v>
      </c>
      <c r="D134" s="109">
        <f>D151*C134</f>
        <v>317.98652873959321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Parâmetros!E59</f>
        <v>6.7900000000000002E-2</v>
      </c>
      <c r="D135" s="84">
        <f>C135*(D151+D134)</f>
        <v>381.44604032505805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0.14250000000000002</v>
      </c>
      <c r="D136" s="84">
        <f>SUM(D137:D139)</f>
        <v>996.95294093090001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647.1448914814614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Parâmetros!E44</f>
        <v>0.05</v>
      </c>
      <c r="D139" s="84">
        <f>((D151+D134+D135)/(1-C136))*C139</f>
        <v>349.80804944943861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0.27040000000000003</v>
      </c>
      <c r="D140" s="112">
        <f>SUM(D134:D136)</f>
        <v>1696.3855099955513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2375.6727272727276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2367.4025454545458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158.47056909090912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365.92963717503716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5299.7754789932205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1696.3855099955513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6996.16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6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4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535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210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Foz do Iguaçu/PR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C14/44*30</f>
        <v>1295.4545454545455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76</v>
      </c>
      <c r="C28" s="281"/>
      <c r="D28" s="86"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1943.8545454545456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161.9878787878788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53.995959595959597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215.98383838383839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2159.8383838383838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431.96767676767678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53.995959595959597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129.59030303030303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32.397575757575758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21.598383838383839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12.959030303030303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4.3196767676767678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172.78707070707071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859.61567676767686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Parâmetros!E25</f>
        <v>5</v>
      </c>
      <c r="D61" s="94">
        <f>IF(((C61*44)-(D23*6%))&gt;0,((C61*44)-(D23*6%)),0)</f>
        <v>142.27272727272725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1078.7727272727273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215.98383838383839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859.61567676767686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1078.7727272727273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2154.3722424242424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8.0993939393939396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0.64795151515151517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66.868596363636371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37.797171717171722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15.043274343434348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1.2095094949494953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129.66589737373738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161.9878787878788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16.198787878787879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0.40496969696969698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2.8833842424242424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5.7014031359999997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26.997979797979799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214.17440354004043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85.241412608936102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299.41581614897655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299.41581614897655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299.41581614897655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Parâmetros!D59</f>
        <v>0.06</v>
      </c>
      <c r="D134" s="109">
        <f>D151*C134</f>
        <v>273.57651008409016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Parâmetros!E59</f>
        <v>6.7900000000000002E-2</v>
      </c>
      <c r="D135" s="84">
        <f>C135*(D151+D134)</f>
        <v>328.17326227987172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0.14250000000000002</v>
      </c>
      <c r="D136" s="84">
        <f>SUM(D137:D139)</f>
        <v>857.71843033420259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556.76459512921917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Parâmetros!E44</f>
        <v>0.05</v>
      </c>
      <c r="D139" s="84">
        <f>((D151+D134+D135)/(1-C136))*C139</f>
        <v>300.95383520498336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0.27040000000000003</v>
      </c>
      <c r="D140" s="112">
        <f>SUM(D134:D136)</f>
        <v>1459.4682026981645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1943.8545454545456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2154.3722424242424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129.66589737373738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299.41581614897655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4559.6085014015025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1459.4682026981645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6019.08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6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4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topLeftCell="A65" zoomScaleNormal="100" workbookViewId="0">
      <selection activeCell="C98" sqref="C98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534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Francisco Beltrão/PR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Parâmetros!E26</f>
        <v>5.3</v>
      </c>
      <c r="D61" s="94">
        <f>IF(((C61*44)-(D23*6%))&gt;0,((C61*44)-(D23*6%)),0)</f>
        <v>129.56363636363636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1066.0636363636363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1066.0636363636363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2453.0892121212123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Parâmetros!D60</f>
        <v>0.06</v>
      </c>
      <c r="D134" s="109">
        <f>D151*C134</f>
        <v>332.72272597803106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Parâmetros!E60</f>
        <v>6.7900000000000002E-2</v>
      </c>
      <c r="D135" s="84">
        <f>C135*(D151+D134)</f>
        <v>399.12309132571346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0.13250000000000001</v>
      </c>
      <c r="D136" s="84">
        <f>SUM(D137:D139)</f>
        <v>958.76917271189029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669.32942245924414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Parâmetros!E45</f>
        <v>0.04</v>
      </c>
      <c r="D139" s="84">
        <f>((D151+D134+D135)/(1-C136))*C139</f>
        <v>289.43975025264615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0.26040000000000002</v>
      </c>
      <c r="D140" s="112">
        <f>SUM(D134:D136)</f>
        <v>1690.6149900156347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2453.0892121212123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5545.3787663005178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1690.6149900156347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7235.99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534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211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Francisco Beltrão/PR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C14/44*20</f>
        <v>863.63636363636363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76</v>
      </c>
      <c r="C28" s="281"/>
      <c r="D28" s="86"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863.63636363636363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71.969696969696969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23.98989898989899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95.959595959595958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959.59595959595958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191.91919191919192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23.98989898989899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57.575757575757571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14.393939393939393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9.5959595959595969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5.7575757575757578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1.9191919191919191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76.767676767676775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381.91919191919192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Parâmetros!E26</f>
        <v>5.3</v>
      </c>
      <c r="D61" s="94">
        <f>IF(((C61*44)-(D23*6%))&gt;0,((C61*44)-(D23*6%)),0)</f>
        <v>181.38181818181818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1117.8818181818183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95.959595959595958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381.91919191919192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1117.8818181818183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1595.7606060606063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3.5984848484848482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0.28787878787878785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29.709090909090907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16.792929292929294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6.6835858585858601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0.5373737373737375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57.60934343434343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71.969696969696969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7.1969696969696964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0.1799242424242424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1.281060606060606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2.5330799999999996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11.994949494949495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95.15568101010102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37.87196104202021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133.02764205212122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133.02764205212122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133.02764205212122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Parâmetros!D60</f>
        <v>0.06</v>
      </c>
      <c r="D134" s="109">
        <f>D151*C134</f>
        <v>160.94003731100608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Parâmetros!E60</f>
        <v>6.7900000000000002E-2</v>
      </c>
      <c r="D135" s="84">
        <f>C135*(D151+D134)</f>
        <v>193.05830409037253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0.13250000000000001</v>
      </c>
      <c r="D136" s="84">
        <f>SUM(D137:D139)</f>
        <v>463.76256979537504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323.75877514016747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Parâmetros!E45</f>
        <v>0.04</v>
      </c>
      <c r="D139" s="84">
        <f>((D151+D134+D135)/(1-C136))*C139</f>
        <v>140.00379465520754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0.26040000000000002</v>
      </c>
      <c r="D140" s="112">
        <f>SUM(D134:D136)</f>
        <v>817.76091119675368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863.63636363636363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1595.7606060606063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57.60934343434343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133.02764205212122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2682.3339551834347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817.76091119675368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3500.09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533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Guarapuava/PR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Parâmetros!E27</f>
        <v>4</v>
      </c>
      <c r="D61" s="94">
        <f>IF(((C61*44)-(D23*6%))&gt;0,((C61*44)-(D23*6%)),0)</f>
        <v>72.363636363636374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1008.8636363636364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1008.8636363636364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2395.8892121212125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Parâmetros!D61</f>
        <v>0.06</v>
      </c>
      <c r="D134" s="109">
        <f>D151*C134</f>
        <v>329.29072597803099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Parâmetros!E61</f>
        <v>6.7900000000000002E-2</v>
      </c>
      <c r="D135" s="84">
        <f>C135*(D151+D134)</f>
        <v>395.00617852571344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0.14250000000000002</v>
      </c>
      <c r="D136" s="84">
        <f>SUM(D137:D139)</f>
        <v>1032.3939161394837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670.15043679229655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Parâmetros!E46</f>
        <v>0.05</v>
      </c>
      <c r="D139" s="84">
        <f>((D151+D134+D135)/(1-C136))*C139</f>
        <v>362.2434793471873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0.27040000000000003</v>
      </c>
      <c r="D140" s="112">
        <f>SUM(D134:D136)</f>
        <v>1756.6908206432281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2395.8892121212125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5488.1787663005171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1756.6908206432281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7244.87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activeCell="C9" sqref="C9:D9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539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Laranjeiras do Sul/PR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Parâmetros!E28</f>
        <v>5</v>
      </c>
      <c r="D61" s="94">
        <f>IF(((C61*44)-(D23*6%))&gt;0,((C61*44)-(D23*6%)),0)</f>
        <v>116.36363636363637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1052.8636363636365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1052.8636363636365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2439.8892121212125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Parâmetros!D62</f>
        <v>0.06</v>
      </c>
      <c r="D134" s="109">
        <f>D151*C134</f>
        <v>331.93072597803103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Parâmetros!E62</f>
        <v>6.7900000000000002E-2</v>
      </c>
      <c r="D135" s="84">
        <f>C135*(D151+D134)</f>
        <v>398.17303452571343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0.14250000000000002</v>
      </c>
      <c r="D136" s="84">
        <f>SUM(D137:D139)</f>
        <v>1040.6708572240318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675.52318802261721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Parâmetros!E47</f>
        <v>0.05</v>
      </c>
      <c r="D139" s="84">
        <f>((D151+D134+D135)/(1-C136))*C139</f>
        <v>365.14766920141471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0.27040000000000003</v>
      </c>
      <c r="D140" s="112">
        <f>SUM(D134:D136)</f>
        <v>1770.7746177277763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2439.8892121212125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5532.1787663005171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1770.7746177277763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7302.95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532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212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Marechal Cândido Rondon/PR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C14/44*20</f>
        <v>863.63636363636363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f>40%*Parâmetros!E10</f>
        <v>648.40000000000009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1643.0363636363636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136.91969696969696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45.639898989898988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182.55959595959595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1825.5959595959596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365.11919191919196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45.639898989898995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109.53575757575757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27.383939393939393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18.255959595959595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10.953575757575758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3.6511919191919193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146.04767676767676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726.58719191919192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8">
        <f>Parâmetros!E29</f>
        <v>3.5</v>
      </c>
      <c r="D61" s="94">
        <f>IF(((C61*44)-(D23*6%))&gt;0,((C61*44)-(D23*6%)),0)</f>
        <v>102.18181818181819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1038.6818181818182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182.55959595959595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726.58719191919192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1038.6818181818182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1947.828606060606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6.8459848484848482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0.54767878787878788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56.520450909090911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31.947929292929292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12.715275858585862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1.0223337373737376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109.59965343434345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136.91969696969696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13.691969696969696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0.34229924242424237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2.4371706060606058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4.8190913759999994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22.819949494949494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181.030177386101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72.050010599668212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253.08018798576921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253.08018798576921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253.08018798576921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Parâmetros!D63</f>
        <v>0.06</v>
      </c>
      <c r="D134" s="109">
        <f>D151*C134</f>
        <v>239.15068866702492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Parâmetros!E63</f>
        <v>6.7900000000000002E-2</v>
      </c>
      <c r="D135" s="84">
        <f>C135*(D151+D134)</f>
        <v>286.87719443534087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629.86256984829902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475.61051192626661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Parâmetros!E48</f>
        <v>0.03</v>
      </c>
      <c r="D139" s="84">
        <f>((D151+D134+D135)/(1-C136))*C139</f>
        <v>154.25205792203241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1155.8904529506649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1643.0363636363636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1947.828606060606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109.59965343434345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253.08018798576921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3985.8448111170824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1155.8904529506649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5141.74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531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115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210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Medianeira/PR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C14/44*30</f>
        <v>1295.4545454545455</v>
      </c>
      <c r="E23" s="116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2074.8545454545456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172.90454545454546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57.634848484848483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230.53939393939393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2305.3939393939395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461.07878787878792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57.63484848484849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138.32363636363635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34.580909090909088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23.053939393939395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13.832363636363636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4.6107878787878791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184.43151515151516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917.54678787878788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Parâmetros!E30</f>
        <v>4.8499999999999996</v>
      </c>
      <c r="D61" s="94">
        <f>IF(((C61*44)-(D23*6%))&gt;0,((C61*44)-(D23*6%)),0)</f>
        <v>135.67272727272723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1072.1727272727271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230.53939393939393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917.54678787878788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1072.1727272727271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2220.2589090909087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8.6452272727272739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0.6916181818181818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71.37499636363637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40.344393939393946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16.057068787878791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1.2910206060606064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138.40432515151517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172.90454545454546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17.290454545454548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0.43226136363636364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3.0777009090909093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6.0856313759999994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28.817424242424241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228.60801789115152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90.985991120678321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319.59400901182983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319.59400901182983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319.59400901182983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Parâmetros!D64</f>
        <v>0.06</v>
      </c>
      <c r="D134" s="109">
        <f>D151*C134</f>
        <v>287.12470732252797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Parâmetros!E64</f>
        <v>6.7900000000000002E-2</v>
      </c>
      <c r="D135" s="84">
        <f>C135*(D151+D134)</f>
        <v>344.42522808052712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756.21402986176884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571.01875724256013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Parâmetros!E49</f>
        <v>0.03</v>
      </c>
      <c r="D139" s="84">
        <f>((D151+D134+D135)/(1-C136))*C139</f>
        <v>185.19527261920868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1387.763965264824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2074.8545454545456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2220.2589090909087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138.40432515151517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319.59400901182983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4785.4117887087996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1387.763965264824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6173.18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530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Palmas/PR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Parâmetros!E31</f>
        <v>0</v>
      </c>
      <c r="D61" s="94">
        <f>IF(((C61*44)-(D23*6%))&gt;0,((C61*44)-(D23*6%)),0)</f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936.5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936.5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2323.525575757576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Parâmetros!D65</f>
        <v>0.06</v>
      </c>
      <c r="D134" s="109">
        <f>D151*C134</f>
        <v>324.94890779621284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Parâmetros!E65</f>
        <v>6.7900000000000002E-2</v>
      </c>
      <c r="D135" s="84">
        <f>C135*(D151+D134)</f>
        <v>389.79787816207704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855.83342985431159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646.24156948182713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Parâmetros!E50</f>
        <v>0.03</v>
      </c>
      <c r="D139" s="84">
        <f>((D151+D134+D135)/(1-C136))*C139</f>
        <v>209.59186037248446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1570.5802158126014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2323.525575757576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5415.815129936881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1570.5802158126014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6986.4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529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Palotina/PR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8">
        <f>Parâmetros!E32</f>
        <v>0</v>
      </c>
      <c r="D61" s="94">
        <f>IF(((C61*44)-(D23*6%))&gt;0,((C61*44)-(D23*6%)),0)</f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936.5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936.5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2323.525575757576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Parâmetros!D66</f>
        <v>0.06</v>
      </c>
      <c r="D134" s="109">
        <f>D151*C134</f>
        <v>324.94890779621284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Parâmetros!E66</f>
        <v>6.7900000000000002E-2</v>
      </c>
      <c r="D135" s="84">
        <f>C135*(D151+D134)</f>
        <v>389.79787816207704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855.83342985431159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646.24156948182713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Parâmetros!E51</f>
        <v>0.03</v>
      </c>
      <c r="D139" s="84">
        <f>((D151+D134+D135)/(1-C136))*C139</f>
        <v>209.59186037248446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1570.5802158126014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2323.525575757576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5415.815129936881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1570.5802158126014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6986.4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topLeftCell="A5" zoomScaleNormal="100" workbookViewId="0">
      <selection activeCell="A35" sqref="A35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528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Pato Branco/PR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Parâmetros!E33</f>
        <v>5</v>
      </c>
      <c r="D61" s="94">
        <f>IF(((C61*44)-(D23*6%))&gt;0,((C61*44)-(D23*6%)),0)</f>
        <v>116.36363636363637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1052.8636363636365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1052.8636363636365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2439.8892121212125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Parâmetros!D67</f>
        <v>0.06</v>
      </c>
      <c r="D134" s="109">
        <f>D151*C134</f>
        <v>331.93072597803103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Parâmetros!E67</f>
        <v>6.7900000000000002E-2</v>
      </c>
      <c r="D135" s="84">
        <f>C135*(D151+D134)</f>
        <v>398.17303452571343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0.1125</v>
      </c>
      <c r="D136" s="84">
        <f>SUM(D137:D139)</f>
        <v>793.81046114420224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652.68860138523291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Parâmetros!E52</f>
        <v>0.02</v>
      </c>
      <c r="D139" s="84">
        <f>((D151+D134+D135)/(1-C136))*C139</f>
        <v>141.12185975896929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0.2404</v>
      </c>
      <c r="D140" s="112">
        <f>SUM(D134:D136)</f>
        <v>1523.9142216479468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2439.8892121212125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5532.1787663005171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1523.9142216479468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7056.09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528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211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Pato Branco/PR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C14/44*20</f>
        <v>863.63636363636363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76</v>
      </c>
      <c r="C28" s="281"/>
      <c r="D28" s="86"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863.63636363636363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71.969696969696969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23.98989898989899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95.959595959595958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959.59595959595958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191.91919191919192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23.98989898989899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57.575757575757571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14.393939393939393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9.5959595959595969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5.7575757575757578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1.9191919191919191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76.767676767676775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381.91919191919192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Parâmetros!E33</f>
        <v>5</v>
      </c>
      <c r="D61" s="94">
        <f>IF(((C61*44)-(D23*6%))&gt;0,((C61*44)-(D23*6%)),0)</f>
        <v>168.18181818181819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1104.6818181818182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95.959595959595958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381.91919191919192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1104.6818181818182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1582.560606060606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3.5984848484848482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0.28787878787878785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29.709090909090907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16.792929292929294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6.6835858585858601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0.5373737373737375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57.60934343434343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71.969696969696969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7.1969696969696964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0.1799242424242424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1.281060606060606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2.5330799999999996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11.994949494949495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95.15568101010102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37.87196104202021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133.02764205212122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133.02764205212122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133.02764205212122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Parâmetros!D67</f>
        <v>0.06</v>
      </c>
      <c r="D134" s="109">
        <f>D151*C134</f>
        <v>160.14803731100605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Parâmetros!E67</f>
        <v>6.7900000000000002E-2</v>
      </c>
      <c r="D135" s="84">
        <f>C135*(D151+D134)</f>
        <v>192.10824729037253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0.1125</v>
      </c>
      <c r="D136" s="84">
        <f>SUM(D137:D139)</f>
        <v>382.99312898680733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314.9054616113749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Parâmetros!E52</f>
        <v>0.02</v>
      </c>
      <c r="D139" s="84">
        <f>((D151+D134+D135)/(1-C136))*C139</f>
        <v>68.087667375432417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0.2404</v>
      </c>
      <c r="D140" s="112">
        <f>SUM(D134:D136)</f>
        <v>735.24941358818592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863.63636363636363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1582.560606060606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57.60934343434343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133.02764205212122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2669.1339551834344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735.24941358818592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3404.38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527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Toledo/PR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135</v>
      </c>
      <c r="C28" s="281"/>
      <c r="D28" s="86">
        <f>Parâmetros!E11</f>
        <v>131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2506.6727272727276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208.88939393939395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69.629797979797985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278.51919191919194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2785.1919191919196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557.03838383838399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69.629797979797999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167.11151515151516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41.777878787878791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27.851919191919198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16.711151515151517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5.5703838383838393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222.81535353535358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1108.5063838383842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Parâmetros!E34</f>
        <v>3.5</v>
      </c>
      <c r="D61" s="94">
        <f>IF(((C61*44)-(D23*6%))&gt;0,((C61*44)-(D23*6%)),0)</f>
        <v>50.363636363636374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986.86363636363637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278.51919191919194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1108.5063838383842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986.86363636363637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2373.8892121212125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10.444469696969698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0.83555757575757583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86.229541818181829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48.740858585858589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19.398861717171723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1.5597074747474753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167.20899686868688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208.88939393939395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20.888939393939395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0.52222348484848491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3.7182312121212124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7.3521713760000003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34.814898989898992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276.18585839620209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109.92197164168843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386.10783003789049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386.10783003789049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386.10783003789049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Parâmetros!D68</f>
        <v>0.06</v>
      </c>
      <c r="D134" s="109">
        <f>D151*C134</f>
        <v>327.970725978031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Parâmetros!E68</f>
        <v>6.7900000000000002E-2</v>
      </c>
      <c r="D135" s="84">
        <f>C135*(D151+D134)</f>
        <v>393.42275052571341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863.79213645985408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652.25120508193061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Parâmetros!E53</f>
        <v>0.03</v>
      </c>
      <c r="D139" s="84">
        <f>((D151+D134+D135)/(1-C136))*C139</f>
        <v>211.54093137792344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1585.1856129635985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2506.6727272727276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2373.8892121212125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167.20899686868688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386.10783003789049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5466.1787663005171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1585.1856129635985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7051.36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6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4" man="1"/>
  </row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527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121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Toledo/PR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C14/44*40</f>
        <v>1727.2727272727273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130</v>
      </c>
      <c r="C25" s="281"/>
      <c r="D25" s="86">
        <f>40%*Parâmetros!E10</f>
        <v>648.40000000000009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76</v>
      </c>
      <c r="C28" s="281"/>
      <c r="D28" s="86"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2375.6727272727276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197.9727272727273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65.990909090909099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263.9636363636364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2639.636363636364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527.92727272727279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65.990909090909099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158.37818181818184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39.594545454545461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26.396363636363642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15.837818181818184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5.279272727272728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211.17090909090913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1050.5752727272729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Parâmetros!E34</f>
        <v>3.5</v>
      </c>
      <c r="D61" s="94">
        <f>IF(((C61*44)-(D23*6%))&gt;0,((C61*44)-(D23*6%)),0)</f>
        <v>50.363636363636374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986.86363636363637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263.9636363636364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1050.5752727272729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986.86363636363637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2301.4025454545458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9.8986363636363652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0.7918909090909092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81.72314181818183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46.193636363636372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18.38506727272728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1.4781963636363642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158.47056909090912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197.9727272727273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19.79727272727273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0.49493181818181819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3.5239145454545455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6.9679431359999997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32.99545454545455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261.75224404509095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104.17739312994621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365.92963717503716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365.92963717503716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365.92963717503716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Parâmetros!D68</f>
        <v>0.06</v>
      </c>
      <c r="D134" s="109">
        <f>D151*C134</f>
        <v>314.02652873959323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Parâmetros!E68</f>
        <v>6.7900000000000002E-2</v>
      </c>
      <c r="D135" s="84">
        <f>C135*(D151+D134)</f>
        <v>376.69575632505808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827.06663942688238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624.51970732233974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Parâmetros!E53</f>
        <v>0.03</v>
      </c>
      <c r="D139" s="84">
        <f>((D151+D134+D135)/(1-C136))*C139</f>
        <v>202.54693210454263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1517.7889244915336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2375.6727272727276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2301.4025454545458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158.47056909090912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365.92963717503716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5233.7754789932205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1517.7889244915336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6751.56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x14ac:dyDescent="0.25"/>
  <cols>
    <col min="1" max="1" width="9.140625" style="1" customWidth="1"/>
    <col min="2" max="2" width="73.42578125" style="1" customWidth="1"/>
    <col min="3" max="4" width="16.85546875" style="1" customWidth="1"/>
    <col min="5" max="5" width="12.7109375" style="1" customWidth="1"/>
    <col min="6" max="6" width="12" style="1" customWidth="1"/>
    <col min="7" max="24" width="9.140625" style="1" customWidth="1"/>
  </cols>
  <sheetData>
    <row r="1" spans="1:26" ht="12.75" customHeight="1" x14ac:dyDescent="0.25">
      <c r="A1" s="260" t="s">
        <v>0</v>
      </c>
      <c r="B1" s="260"/>
      <c r="C1" s="260"/>
      <c r="D1" s="26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60" t="s">
        <v>1</v>
      </c>
      <c r="B2" s="260"/>
      <c r="C2" s="260"/>
      <c r="D2" s="26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74" t="s">
        <v>2</v>
      </c>
      <c r="B3" s="274"/>
      <c r="C3" s="274"/>
      <c r="D3" s="2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9" t="s">
        <v>108</v>
      </c>
      <c r="B7" s="17" t="s">
        <v>109</v>
      </c>
      <c r="C7" s="263"/>
      <c r="D7" s="26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9" t="s">
        <v>110</v>
      </c>
      <c r="B8" s="17" t="s">
        <v>111</v>
      </c>
      <c r="C8" s="263" t="s">
        <v>527</v>
      </c>
      <c r="D8" s="263"/>
      <c r="E8" s="2"/>
      <c r="F8" s="297"/>
      <c r="G8" s="29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9" t="s">
        <v>112</v>
      </c>
      <c r="B9" s="17" t="s">
        <v>113</v>
      </c>
      <c r="C9" s="263" t="s">
        <v>526</v>
      </c>
      <c r="D9" s="26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9" t="s">
        <v>114</v>
      </c>
      <c r="B10" s="17" t="s">
        <v>115</v>
      </c>
      <c r="C10" s="263">
        <v>12</v>
      </c>
      <c r="D10" s="26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56"/>
      <c r="B11" s="46"/>
      <c r="C11" s="56"/>
      <c r="D11" s="56"/>
      <c r="E11" s="56"/>
      <c r="F11" s="5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56"/>
      <c r="B12" s="17" t="s">
        <v>116</v>
      </c>
      <c r="C12" s="263" t="s">
        <v>68</v>
      </c>
      <c r="D12" s="263"/>
      <c r="E12" s="56"/>
      <c r="F12" s="5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56"/>
      <c r="B13" s="17" t="s">
        <v>117</v>
      </c>
      <c r="C13" s="263" t="s">
        <v>118</v>
      </c>
      <c r="D13" s="263"/>
      <c r="E13" s="56"/>
      <c r="F13" s="5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56"/>
      <c r="B14" s="17" t="s">
        <v>119</v>
      </c>
      <c r="C14" s="290">
        <f>Parâmetros!E8</f>
        <v>1900</v>
      </c>
      <c r="D14" s="290"/>
      <c r="E14" s="56"/>
      <c r="F14" s="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56"/>
      <c r="B15" s="17" t="s">
        <v>120</v>
      </c>
      <c r="C15" s="291" t="s">
        <v>211</v>
      </c>
      <c r="D15" s="291"/>
      <c r="E15" s="56"/>
      <c r="F15" s="5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56"/>
      <c r="B16" s="17" t="s">
        <v>122</v>
      </c>
      <c r="C16" s="292">
        <v>46054</v>
      </c>
      <c r="D16" s="292"/>
      <c r="E16" s="56"/>
      <c r="F16" s="5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56"/>
      <c r="B17" s="17" t="s">
        <v>123</v>
      </c>
      <c r="C17" s="263" t="str">
        <f>C8</f>
        <v>Toledo/PR</v>
      </c>
      <c r="D17" s="263"/>
      <c r="E17" s="56"/>
      <c r="F17" s="5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56"/>
      <c r="B18" s="17" t="s">
        <v>124</v>
      </c>
      <c r="C18" s="263">
        <v>1</v>
      </c>
      <c r="D18" s="263"/>
      <c r="E18" s="56"/>
      <c r="F18" s="5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275" t="s">
        <v>125</v>
      </c>
      <c r="B20" s="275"/>
      <c r="C20" s="275"/>
      <c r="D20" s="2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85">
        <v>1</v>
      </c>
      <c r="B22" s="293" t="s">
        <v>126</v>
      </c>
      <c r="C22" s="293"/>
      <c r="D22" s="85" t="s">
        <v>127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9" t="s">
        <v>108</v>
      </c>
      <c r="B23" s="281" t="s">
        <v>128</v>
      </c>
      <c r="C23" s="281"/>
      <c r="D23" s="86">
        <f>C14/44*20</f>
        <v>863.63636363636363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9" t="s">
        <v>110</v>
      </c>
      <c r="B24" s="281" t="s">
        <v>129</v>
      </c>
      <c r="C24" s="281"/>
      <c r="D24" s="86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9" t="s">
        <v>112</v>
      </c>
      <c r="B25" s="281" t="s">
        <v>205</v>
      </c>
      <c r="C25" s="281"/>
      <c r="D25" s="86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9" t="s">
        <v>114</v>
      </c>
      <c r="B26" s="281" t="s">
        <v>131</v>
      </c>
      <c r="C26" s="281"/>
      <c r="D26" s="86"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9" t="s">
        <v>132</v>
      </c>
      <c r="B27" s="281" t="s">
        <v>133</v>
      </c>
      <c r="C27" s="281"/>
      <c r="D27" s="86"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9" t="s">
        <v>134</v>
      </c>
      <c r="B28" s="281" t="s">
        <v>76</v>
      </c>
      <c r="C28" s="281"/>
      <c r="D28" s="86"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293" t="s">
        <v>136</v>
      </c>
      <c r="B29" s="293"/>
      <c r="C29" s="293"/>
      <c r="D29" s="87">
        <f>SUM(D23:D28)</f>
        <v>863.63636363636363</v>
      </c>
      <c r="E29" s="8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275" t="s">
        <v>137</v>
      </c>
      <c r="B32" s="275"/>
      <c r="C32" s="275"/>
      <c r="D32" s="2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8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294" t="s">
        <v>489</v>
      </c>
      <c r="B34" s="294"/>
      <c r="C34" s="294"/>
      <c r="D34" s="2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85" t="s">
        <v>138</v>
      </c>
      <c r="B36" s="219" t="s">
        <v>488</v>
      </c>
      <c r="C36" s="219" t="s">
        <v>144</v>
      </c>
      <c r="D36" s="85" t="s">
        <v>127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9" t="s">
        <v>108</v>
      </c>
      <c r="B37" s="17" t="s">
        <v>139</v>
      </c>
      <c r="C37" s="93">
        <f>1/12</f>
        <v>8.3333333333333329E-2</v>
      </c>
      <c r="D37" s="86">
        <f>D29/12</f>
        <v>71.969696969696969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9" t="s">
        <v>110</v>
      </c>
      <c r="B38" s="17" t="s">
        <v>487</v>
      </c>
      <c r="C38" s="93">
        <f>1/12/3</f>
        <v>2.7777777777777776E-2</v>
      </c>
      <c r="D38" s="86">
        <f>((D29/3)/12)</f>
        <v>23.98989898989899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293" t="s">
        <v>136</v>
      </c>
      <c r="B39" s="293"/>
      <c r="C39" s="293"/>
      <c r="D39" s="87">
        <f>SUM(D37:D38)</f>
        <v>95.959595959595958</v>
      </c>
      <c r="E39" s="2"/>
      <c r="F39" s="9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91"/>
      <c r="B40" s="91"/>
      <c r="C40" s="91"/>
      <c r="D40" s="92"/>
      <c r="E40" s="2"/>
      <c r="F40" s="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2"/>
      <c r="B41" s="2"/>
      <c r="C41" s="2"/>
      <c r="D41" s="2"/>
      <c r="E41" s="2"/>
      <c r="F41" s="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265" t="s">
        <v>140</v>
      </c>
      <c r="B42" s="265"/>
      <c r="C42" s="265"/>
      <c r="D42" s="87">
        <f>D29+D39</f>
        <v>959.59595959595958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295" t="s">
        <v>141</v>
      </c>
      <c r="B44" s="295"/>
      <c r="C44" s="295"/>
      <c r="D44" s="2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85" t="s">
        <v>142</v>
      </c>
      <c r="B46" s="85" t="s">
        <v>143</v>
      </c>
      <c r="C46" s="85" t="s">
        <v>144</v>
      </c>
      <c r="D46" s="85" t="s">
        <v>127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9" t="s">
        <v>108</v>
      </c>
      <c r="B47" s="17" t="s">
        <v>145</v>
      </c>
      <c r="C47" s="93">
        <v>0.2</v>
      </c>
      <c r="D47" s="94">
        <f>C47*D42</f>
        <v>191.91919191919192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9" t="s">
        <v>110</v>
      </c>
      <c r="B48" s="17" t="s">
        <v>146</v>
      </c>
      <c r="C48" s="93">
        <v>2.5000000000000001E-2</v>
      </c>
      <c r="D48" s="94">
        <f>C48*D42</f>
        <v>23.98989898989899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9" t="s">
        <v>112</v>
      </c>
      <c r="B49" s="17" t="s">
        <v>147</v>
      </c>
      <c r="C49" s="93">
        <f>Parâmetros!E19</f>
        <v>0.06</v>
      </c>
      <c r="D49" s="94">
        <f>C49*D42</f>
        <v>57.575757575757571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9" t="s">
        <v>114</v>
      </c>
      <c r="B50" s="17" t="s">
        <v>148</v>
      </c>
      <c r="C50" s="93">
        <v>1.4999999999999999E-2</v>
      </c>
      <c r="D50" s="94">
        <f>C50*D42</f>
        <v>14.393939393939393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9" t="s">
        <v>132</v>
      </c>
      <c r="B51" s="17" t="s">
        <v>149</v>
      </c>
      <c r="C51" s="93">
        <v>0.01</v>
      </c>
      <c r="D51" s="94">
        <f>C51*D42</f>
        <v>9.5959595959595969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9" t="s">
        <v>134</v>
      </c>
      <c r="B52" s="17" t="s">
        <v>150</v>
      </c>
      <c r="C52" s="93">
        <v>6.0000000000000001E-3</v>
      </c>
      <c r="D52" s="94">
        <f>C52*D42</f>
        <v>5.7575757575757578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9" t="s">
        <v>151</v>
      </c>
      <c r="B53" s="17" t="s">
        <v>152</v>
      </c>
      <c r="C53" s="93">
        <v>2E-3</v>
      </c>
      <c r="D53" s="94">
        <f>C53*D42</f>
        <v>1.9191919191919191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9" t="s">
        <v>153</v>
      </c>
      <c r="B54" s="17" t="s">
        <v>154</v>
      </c>
      <c r="C54" s="93">
        <v>0.08</v>
      </c>
      <c r="D54" s="94">
        <f>C54*D42</f>
        <v>76.767676767676775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293" t="s">
        <v>155</v>
      </c>
      <c r="B55" s="293"/>
      <c r="C55" s="95">
        <f>SUM(C47:C54)</f>
        <v>0.39800000000000008</v>
      </c>
      <c r="D55" s="96">
        <f>SUM(D47:D54)</f>
        <v>381.91919191919192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294" t="s">
        <v>156</v>
      </c>
      <c r="B58" s="294"/>
      <c r="C58" s="294"/>
      <c r="D58" s="29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85" t="s">
        <v>157</v>
      </c>
      <c r="B60" s="97" t="s">
        <v>158</v>
      </c>
      <c r="C60" s="85" t="s">
        <v>127</v>
      </c>
      <c r="D60" s="85" t="s">
        <v>127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9" t="s">
        <v>108</v>
      </c>
      <c r="B61" s="59" t="s">
        <v>159</v>
      </c>
      <c r="C61" s="94">
        <f>Parâmetros!E34</f>
        <v>3.5</v>
      </c>
      <c r="D61" s="94">
        <f>IF(((C61*44)-(D23*6%))&gt;0,((C61*44)-(D23*6%)),0)</f>
        <v>102.18181818181819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9" t="s">
        <v>110</v>
      </c>
      <c r="B62" s="17" t="s">
        <v>160</v>
      </c>
      <c r="C62" s="99">
        <f>Parâmetros!E13</f>
        <v>900</v>
      </c>
      <c r="D62" s="94">
        <f>C62*0.8</f>
        <v>720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9" t="s">
        <v>112</v>
      </c>
      <c r="B63" s="281" t="s">
        <v>161</v>
      </c>
      <c r="C63" s="281"/>
      <c r="D63" s="94">
        <f>D62/12</f>
        <v>60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9" t="s">
        <v>114</v>
      </c>
      <c r="B64" s="281" t="str">
        <f>Parâmetros!C14</f>
        <v>Assistência Médica</v>
      </c>
      <c r="C64" s="281"/>
      <c r="D64" s="94">
        <f>Parâmetros!E14</f>
        <v>94.5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9" t="s">
        <v>132</v>
      </c>
      <c r="B65" s="281" t="str">
        <f>Parâmetros!C15</f>
        <v>Benefício social Familiar</v>
      </c>
      <c r="C65" s="281"/>
      <c r="D65" s="94">
        <f>Parâmetros!E15</f>
        <v>31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9" t="s">
        <v>134</v>
      </c>
      <c r="B66" s="281" t="str">
        <f>Parâmetros!C16</f>
        <v>Fundo de Formação Profissional</v>
      </c>
      <c r="C66" s="281"/>
      <c r="D66" s="94">
        <f>Parâmetros!E16</f>
        <v>31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293" t="s">
        <v>136</v>
      </c>
      <c r="B67" s="293"/>
      <c r="C67" s="293"/>
      <c r="D67" s="100">
        <f>SUM(D61:D66)</f>
        <v>1038.6818181818182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294" t="s">
        <v>162</v>
      </c>
      <c r="B70" s="294"/>
      <c r="C70" s="294"/>
      <c r="D70" s="29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85">
        <v>2</v>
      </c>
      <c r="B72" s="293" t="s">
        <v>163</v>
      </c>
      <c r="C72" s="293"/>
      <c r="D72" s="85" t="s">
        <v>127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9" t="s">
        <v>138</v>
      </c>
      <c r="B73" s="281" t="s">
        <v>488</v>
      </c>
      <c r="C73" s="281"/>
      <c r="D73" s="94">
        <f>D39</f>
        <v>95.959595959595958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9" t="s">
        <v>142</v>
      </c>
      <c r="B74" s="281" t="s">
        <v>143</v>
      </c>
      <c r="C74" s="281"/>
      <c r="D74" s="94">
        <f>D55</f>
        <v>381.91919191919192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9" t="s">
        <v>157</v>
      </c>
      <c r="B75" s="281" t="s">
        <v>158</v>
      </c>
      <c r="C75" s="281"/>
      <c r="D75" s="94">
        <f>D67</f>
        <v>1038.6818181818182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293" t="s">
        <v>136</v>
      </c>
      <c r="B76" s="293"/>
      <c r="C76" s="293"/>
      <c r="D76" s="100">
        <f>SUM(D73:D75)</f>
        <v>1516.560606060606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75" t="s">
        <v>164</v>
      </c>
      <c r="B79" s="275"/>
      <c r="C79" s="275"/>
      <c r="D79" s="27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85">
        <v>3</v>
      </c>
      <c r="B81" s="101" t="s">
        <v>165</v>
      </c>
      <c r="C81" s="85" t="s">
        <v>144</v>
      </c>
      <c r="D81" s="85" t="s">
        <v>127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9" t="s">
        <v>108</v>
      </c>
      <c r="B82" s="102" t="s">
        <v>166</v>
      </c>
      <c r="C82" s="93">
        <f>0.05*(1/12)</f>
        <v>4.1666666666666666E-3</v>
      </c>
      <c r="D82" s="94">
        <f>C82*D29</f>
        <v>3.5984848484848482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9" t="s">
        <v>110</v>
      </c>
      <c r="B83" s="102" t="s">
        <v>167</v>
      </c>
      <c r="C83" s="93">
        <f>C82*C54</f>
        <v>3.3333333333333332E-4</v>
      </c>
      <c r="D83" s="94">
        <f>C83*D29</f>
        <v>0.28787878787878785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9" t="s">
        <v>112</v>
      </c>
      <c r="B84" s="102" t="s">
        <v>168</v>
      </c>
      <c r="C84" s="93">
        <f>0.08*0.4*0.9*(1+2/12+(1/3*1/12))</f>
        <v>3.44E-2</v>
      </c>
      <c r="D84" s="94">
        <f>C84*D29</f>
        <v>29.709090909090907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9" t="s">
        <v>114</v>
      </c>
      <c r="B85" s="102" t="s">
        <v>169</v>
      </c>
      <c r="C85" s="224">
        <f>(7/30)/12</f>
        <v>1.9444444444444445E-2</v>
      </c>
      <c r="D85" s="94">
        <f>C85*D29</f>
        <v>16.792929292929294</v>
      </c>
      <c r="E85" s="2"/>
      <c r="F85" s="10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9" t="s">
        <v>132</v>
      </c>
      <c r="B86" s="102" t="s">
        <v>170</v>
      </c>
      <c r="C86" s="93">
        <f>C85*C55</f>
        <v>7.7388888888888906E-3</v>
      </c>
      <c r="D86" s="94">
        <f>C86*D29</f>
        <v>6.6835858585858601</v>
      </c>
      <c r="E86" s="2"/>
      <c r="F86" s="10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9" t="s">
        <v>134</v>
      </c>
      <c r="B87" s="102" t="s">
        <v>171</v>
      </c>
      <c r="C87" s="93">
        <f>C85*0.08*0.4</f>
        <v>6.2222222222222236E-4</v>
      </c>
      <c r="D87" s="94">
        <f>C87*D29</f>
        <v>0.5373737373737375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296" t="s">
        <v>136</v>
      </c>
      <c r="B88" s="296"/>
      <c r="C88" s="95">
        <f>SUM(C82:C87)</f>
        <v>6.6705555555555546E-2</v>
      </c>
      <c r="D88" s="87">
        <f>SUM(D82:D87)</f>
        <v>57.60934343434343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275" t="s">
        <v>172</v>
      </c>
      <c r="B91" s="275"/>
      <c r="C91" s="275"/>
      <c r="D91" s="27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294" t="s">
        <v>173</v>
      </c>
      <c r="B94" s="294"/>
      <c r="C94" s="294"/>
      <c r="D94" s="29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8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85" t="s">
        <v>174</v>
      </c>
      <c r="B96" s="104" t="s">
        <v>175</v>
      </c>
      <c r="C96" s="85" t="s">
        <v>144</v>
      </c>
      <c r="D96" s="85" t="s">
        <v>127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9" t="s">
        <v>108</v>
      </c>
      <c r="B97" s="102" t="s">
        <v>176</v>
      </c>
      <c r="C97" s="93">
        <f>1/12</f>
        <v>8.3333333333333329E-2</v>
      </c>
      <c r="D97" s="94">
        <f>C97*D29</f>
        <v>71.969696969696969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9" t="s">
        <v>110</v>
      </c>
      <c r="B98" s="102" t="s">
        <v>177</v>
      </c>
      <c r="C98" s="93">
        <f>3/30/12</f>
        <v>8.3333333333333332E-3</v>
      </c>
      <c r="D98" s="94">
        <f>C98*D29</f>
        <v>7.1969696969696964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9" t="s">
        <v>112</v>
      </c>
      <c r="B99" s="102" t="s">
        <v>178</v>
      </c>
      <c r="C99" s="93">
        <f>(5/30/12)*0.015</f>
        <v>2.0833333333333332E-4</v>
      </c>
      <c r="D99" s="94">
        <f>C99*D29</f>
        <v>0.1799242424242424</v>
      </c>
      <c r="E99" s="10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9" t="s">
        <v>114</v>
      </c>
      <c r="B100" s="102" t="s">
        <v>179</v>
      </c>
      <c r="C100" s="93">
        <f>(1/12)*0.0178</f>
        <v>1.4833333333333332E-3</v>
      </c>
      <c r="D100" s="94">
        <f>C100*D29</f>
        <v>1.281060606060606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9" t="s">
        <v>132</v>
      </c>
      <c r="B101" s="102" t="s">
        <v>180</v>
      </c>
      <c r="C101" s="93">
        <f>11.11%*5.28%*50%</f>
        <v>2.9330399999999996E-3</v>
      </c>
      <c r="D101" s="94">
        <f>C101*D29</f>
        <v>2.5330799999999996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9" t="s">
        <v>134</v>
      </c>
      <c r="B102" s="102" t="s">
        <v>181</v>
      </c>
      <c r="C102" s="93">
        <f>5/30/12</f>
        <v>1.3888888888888888E-2</v>
      </c>
      <c r="D102" s="94">
        <f>C102*D29</f>
        <v>11.994949494949495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293" t="s">
        <v>62</v>
      </c>
      <c r="B103" s="293"/>
      <c r="C103" s="95">
        <f>SUM(C97:C102)</f>
        <v>0.11018026222222221</v>
      </c>
      <c r="D103" s="100">
        <f>SUM(D97:D102)</f>
        <v>95.15568101010102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2" t="s">
        <v>151</v>
      </c>
      <c r="B104" s="105" t="s">
        <v>182</v>
      </c>
      <c r="C104" s="106">
        <f>C103*C55</f>
        <v>4.3851744364444452E-2</v>
      </c>
      <c r="D104" s="98">
        <f>C104*D29</f>
        <v>37.87196104202021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293" t="s">
        <v>155</v>
      </c>
      <c r="B105" s="293"/>
      <c r="C105" s="95">
        <f>SUM(C103:C104)</f>
        <v>0.15403200658666666</v>
      </c>
      <c r="D105" s="87">
        <f>SUM(D103:D104)</f>
        <v>133.02764205212122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294" t="s">
        <v>183</v>
      </c>
      <c r="B108" s="294"/>
      <c r="C108" s="294"/>
      <c r="D108" s="29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8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85" t="s">
        <v>184</v>
      </c>
      <c r="B110" s="104" t="s">
        <v>185</v>
      </c>
      <c r="C110" s="85" t="s">
        <v>144</v>
      </c>
      <c r="D110" s="85" t="s">
        <v>127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9" t="s">
        <v>108</v>
      </c>
      <c r="B111" s="102" t="s">
        <v>186</v>
      </c>
      <c r="C111" s="93">
        <v>0</v>
      </c>
      <c r="D111" s="86">
        <f>C111*D29</f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296" t="s">
        <v>136</v>
      </c>
      <c r="B112" s="296"/>
      <c r="C112" s="95">
        <f>SUM(C111)</f>
        <v>0</v>
      </c>
      <c r="D112" s="87">
        <f>SUM(D111)</f>
        <v>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94" t="s">
        <v>187</v>
      </c>
      <c r="B115" s="294"/>
      <c r="C115" s="294"/>
      <c r="D115" s="29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8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85">
        <v>4</v>
      </c>
      <c r="B117" s="293" t="s">
        <v>188</v>
      </c>
      <c r="C117" s="293"/>
      <c r="D117" s="85" t="s">
        <v>127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9" t="s">
        <v>174</v>
      </c>
      <c r="B118" s="281" t="s">
        <v>175</v>
      </c>
      <c r="C118" s="281"/>
      <c r="D118" s="86">
        <f>D105</f>
        <v>133.02764205212122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9" t="s">
        <v>184</v>
      </c>
      <c r="B119" s="281" t="s">
        <v>185</v>
      </c>
      <c r="C119" s="281"/>
      <c r="D119" s="86">
        <f>D112</f>
        <v>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93" t="s">
        <v>136</v>
      </c>
      <c r="B120" s="293"/>
      <c r="C120" s="293"/>
      <c r="D120" s="87">
        <f>SUM(D118:D119)</f>
        <v>133.02764205212122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75" t="s">
        <v>189</v>
      </c>
      <c r="B123" s="275"/>
      <c r="C123" s="275"/>
      <c r="D123" s="27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85">
        <v>5</v>
      </c>
      <c r="B125" s="293" t="s">
        <v>190</v>
      </c>
      <c r="C125" s="293"/>
      <c r="D125" s="85" t="s">
        <v>127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9" t="s">
        <v>108</v>
      </c>
      <c r="B126" s="281" t="s">
        <v>191</v>
      </c>
      <c r="C126" s="281"/>
      <c r="D126" s="107">
        <f>Equipamentos!H31</f>
        <v>17.3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9" t="s">
        <v>110</v>
      </c>
      <c r="B127" s="281" t="s">
        <v>106</v>
      </c>
      <c r="C127" s="281"/>
      <c r="D127" s="86">
        <f>Parâmetros!E36</f>
        <v>15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93" t="s">
        <v>155</v>
      </c>
      <c r="B128" s="293"/>
      <c r="C128" s="293"/>
      <c r="D128" s="87">
        <f>SUM(D126:D127)</f>
        <v>32.299999999999997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75" t="s">
        <v>192</v>
      </c>
      <c r="B131" s="275"/>
      <c r="C131" s="275"/>
      <c r="D131" s="27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85">
        <v>6</v>
      </c>
      <c r="B133" s="97" t="s">
        <v>193</v>
      </c>
      <c r="C133" s="85" t="s">
        <v>144</v>
      </c>
      <c r="D133" s="85" t="s">
        <v>127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2" t="s">
        <v>108</v>
      </c>
      <c r="B134" s="10" t="s">
        <v>194</v>
      </c>
      <c r="C134" s="108">
        <f>Parâmetros!D68</f>
        <v>0.06</v>
      </c>
      <c r="D134" s="109">
        <f>D151*C134</f>
        <v>156.18803731100607</v>
      </c>
      <c r="E134" s="110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9" t="s">
        <v>110</v>
      </c>
      <c r="B135" s="17" t="s">
        <v>195</v>
      </c>
      <c r="C135" s="108">
        <f>Parâmetros!E68</f>
        <v>6.7900000000000002E-2</v>
      </c>
      <c r="D135" s="84">
        <f>C135*(D151+D134)</f>
        <v>187.35796329037251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9" t="s">
        <v>112</v>
      </c>
      <c r="B136" s="17" t="s">
        <v>196</v>
      </c>
      <c r="C136" s="111">
        <f>SUM(C137:C139)</f>
        <v>0.1225</v>
      </c>
      <c r="D136" s="84">
        <f>SUM(D137:D139)</f>
        <v>411.35987986739553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9"/>
      <c r="B137" s="17" t="s">
        <v>197</v>
      </c>
      <c r="C137" s="111">
        <f>Parâmetros!E38</f>
        <v>9.2499999999999999E-2</v>
      </c>
      <c r="D137" s="84">
        <f>((D151+D134+D135)/(1-C136))*C137</f>
        <v>310.6186847978293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9"/>
      <c r="B138" s="17" t="s">
        <v>198</v>
      </c>
      <c r="C138" s="111">
        <v>0</v>
      </c>
      <c r="D138" s="84">
        <f>((D151+D134+D135)/(1-C136))*C138</f>
        <v>0</v>
      </c>
      <c r="E138" s="2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9"/>
      <c r="B139" s="17" t="s">
        <v>199</v>
      </c>
      <c r="C139" s="111">
        <f>Parâmetros!E53</f>
        <v>0.03</v>
      </c>
      <c r="D139" s="84">
        <f>((D151+D134+D135)/(1-C136))*C139</f>
        <v>100.74119506956626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93" t="s">
        <v>155</v>
      </c>
      <c r="B140" s="293"/>
      <c r="C140" s="95">
        <f>SUM(C134:C136)</f>
        <v>0.25040000000000001</v>
      </c>
      <c r="D140" s="112">
        <f>SUM(D134:D136)</f>
        <v>754.90588046877406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75" t="s">
        <v>200</v>
      </c>
      <c r="B143" s="275"/>
      <c r="C143" s="275"/>
      <c r="D143" s="27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85"/>
      <c r="B145" s="293" t="s">
        <v>201</v>
      </c>
      <c r="C145" s="293"/>
      <c r="D145" s="85" t="s">
        <v>127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85" t="s">
        <v>108</v>
      </c>
      <c r="B146" s="281" t="s">
        <v>125</v>
      </c>
      <c r="C146" s="281"/>
      <c r="D146" s="86">
        <f>D29</f>
        <v>863.63636363636363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85" t="s">
        <v>110</v>
      </c>
      <c r="B147" s="281" t="s">
        <v>137</v>
      </c>
      <c r="C147" s="281"/>
      <c r="D147" s="86">
        <f>D76</f>
        <v>1516.560606060606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85" t="s">
        <v>112</v>
      </c>
      <c r="B148" s="281" t="s">
        <v>164</v>
      </c>
      <c r="C148" s="281"/>
      <c r="D148" s="86">
        <f>D88</f>
        <v>57.60934343434343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85" t="s">
        <v>114</v>
      </c>
      <c r="B149" s="281" t="s">
        <v>172</v>
      </c>
      <c r="C149" s="281"/>
      <c r="D149" s="86">
        <f>D120</f>
        <v>133.02764205212122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85" t="s">
        <v>132</v>
      </c>
      <c r="B150" s="281" t="s">
        <v>189</v>
      </c>
      <c r="C150" s="281"/>
      <c r="D150" s="86">
        <f>D128</f>
        <v>32.299999999999997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93" t="s">
        <v>202</v>
      </c>
      <c r="B151" s="293"/>
      <c r="C151" s="293"/>
      <c r="D151" s="87">
        <f>SUM(D146:D150)</f>
        <v>2603.1339551834344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85" t="s">
        <v>134</v>
      </c>
      <c r="B152" s="281" t="s">
        <v>203</v>
      </c>
      <c r="C152" s="281"/>
      <c r="D152" s="86">
        <f>D140</f>
        <v>754.90588046877406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93" t="s">
        <v>204</v>
      </c>
      <c r="B153" s="293"/>
      <c r="C153" s="293"/>
      <c r="D153" s="87">
        <f>ROUND(SUM(D151:D152),2)</f>
        <v>3358.04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11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/>
    <row r="355" spans="1:26" ht="15.75" customHeight="1" x14ac:dyDescent="0.25"/>
    <row r="356" spans="1:26" ht="15.75" customHeight="1" x14ac:dyDescent="0.25"/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3">
    <mergeCell ref="F8:G8"/>
    <mergeCell ref="B152:C152"/>
    <mergeCell ref="A153:C153"/>
    <mergeCell ref="B147:C147"/>
    <mergeCell ref="B148:C148"/>
    <mergeCell ref="B149:C149"/>
    <mergeCell ref="B150:C150"/>
    <mergeCell ref="A151:C151"/>
    <mergeCell ref="A131:D131"/>
    <mergeCell ref="A140:B140"/>
    <mergeCell ref="A143:D143"/>
    <mergeCell ref="B145:C145"/>
    <mergeCell ref="B146:C146"/>
    <mergeCell ref="B126:C126"/>
    <mergeCell ref="B127:C127"/>
    <mergeCell ref="A128:C128"/>
    <mergeCell ref="B118:C118"/>
    <mergeCell ref="B119:C119"/>
    <mergeCell ref="A120:C120"/>
    <mergeCell ref="A123:D123"/>
    <mergeCell ref="B125:C125"/>
    <mergeCell ref="A105:B105"/>
    <mergeCell ref="A108:D108"/>
    <mergeCell ref="A112:B112"/>
    <mergeCell ref="A115:D115"/>
    <mergeCell ref="B117:C117"/>
    <mergeCell ref="A79:D79"/>
    <mergeCell ref="A88:B88"/>
    <mergeCell ref="A91:D91"/>
    <mergeCell ref="A94:D94"/>
    <mergeCell ref="A103:B103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1" fitToHeight="2" orientation="portrait" horizontalDpi="300" verticalDpi="300" r:id="rId1"/>
  <headerFooter>
    <oddHeader>&amp;C&amp;F
&amp;A</oddHeader>
    <oddFooter>&amp;CPág. &amp;P</oddFooter>
  </headerFooter>
  <rowBreaks count="1" manualBreakCount="1">
    <brk id="90" max="16383" man="1"/>
  </rowBreak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X996"/>
  <sheetViews>
    <sheetView showGridLines="0" topLeftCell="A18" zoomScaleNormal="100" workbookViewId="0">
      <selection activeCell="J23" sqref="J23"/>
    </sheetView>
  </sheetViews>
  <sheetFormatPr defaultColWidth="14.42578125" defaultRowHeight="15" x14ac:dyDescent="0.25"/>
  <cols>
    <col min="1" max="1" width="4.7109375" style="1" customWidth="1"/>
    <col min="2" max="2" width="53.42578125" style="1" customWidth="1"/>
    <col min="3" max="3" width="10.140625" style="1" customWidth="1"/>
    <col min="4" max="4" width="12.140625" style="1" customWidth="1"/>
    <col min="5" max="5" width="7.42578125" style="1" customWidth="1"/>
    <col min="6" max="6" width="7.140625" style="1" customWidth="1"/>
    <col min="7" max="7" width="10.28515625" style="1" customWidth="1"/>
    <col min="8" max="8" width="10.42578125" style="1" customWidth="1"/>
    <col min="9" max="9" width="9.140625" style="1" customWidth="1"/>
    <col min="10" max="10" width="10.85546875" style="1" bestFit="1" customWidth="1"/>
    <col min="11" max="24" width="9.140625" style="1" customWidth="1"/>
  </cols>
  <sheetData>
    <row r="1" spans="1:24" ht="12.75" customHeight="1" x14ac:dyDescent="0.25">
      <c r="A1" s="260" t="s">
        <v>0</v>
      </c>
      <c r="B1" s="260"/>
      <c r="C1" s="260"/>
      <c r="D1" s="260"/>
      <c r="E1" s="260"/>
      <c r="F1" s="260"/>
      <c r="G1" s="260"/>
      <c r="H1" s="26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260" t="s">
        <v>1</v>
      </c>
      <c r="B2" s="260"/>
      <c r="C2" s="260"/>
      <c r="D2" s="260"/>
      <c r="E2" s="260"/>
      <c r="F2" s="260"/>
      <c r="G2" s="260"/>
      <c r="H2" s="26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274" t="s">
        <v>2</v>
      </c>
      <c r="B3" s="274"/>
      <c r="C3" s="274"/>
      <c r="D3" s="274"/>
      <c r="E3" s="274"/>
      <c r="F3" s="274"/>
      <c r="G3" s="274"/>
      <c r="H3" s="27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 x14ac:dyDescent="0.25">
      <c r="A4" s="3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2.75" customHeight="1" x14ac:dyDescent="0.25">
      <c r="A5" s="274" t="str">
        <f>'Resumo Geral por cidade'!B5</f>
        <v>Limpeza e Copeiragem - Polo Cascavel - Pregão Eletrônico nº 900XX/2026</v>
      </c>
      <c r="B5" s="274"/>
      <c r="C5" s="274"/>
      <c r="D5" s="274"/>
      <c r="E5" s="274"/>
      <c r="F5" s="274"/>
      <c r="G5" s="274"/>
      <c r="H5" s="27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275" t="s">
        <v>230</v>
      </c>
      <c r="B7" s="275"/>
      <c r="C7" s="275"/>
      <c r="D7" s="275"/>
      <c r="E7" s="275"/>
      <c r="F7" s="275"/>
      <c r="G7" s="275"/>
      <c r="H7" s="27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8.25" x14ac:dyDescent="0.25">
      <c r="A9" s="85" t="s">
        <v>213</v>
      </c>
      <c r="B9" s="85" t="s">
        <v>214</v>
      </c>
      <c r="C9" s="254" t="s">
        <v>215</v>
      </c>
      <c r="D9" s="85" t="s">
        <v>218</v>
      </c>
      <c r="E9" s="118" t="s">
        <v>231</v>
      </c>
      <c r="F9" s="118" t="s">
        <v>232</v>
      </c>
      <c r="G9" s="85" t="s">
        <v>233</v>
      </c>
      <c r="H9" s="118" t="s">
        <v>234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5.5" x14ac:dyDescent="0.25">
      <c r="A10" s="9">
        <v>1</v>
      </c>
      <c r="B10" s="123" t="s">
        <v>235</v>
      </c>
      <c r="C10" s="169">
        <v>4</v>
      </c>
      <c r="D10" s="124">
        <v>582.97</v>
      </c>
      <c r="E10" s="119">
        <v>10</v>
      </c>
      <c r="F10" s="125">
        <v>0.1</v>
      </c>
      <c r="G10" s="126">
        <f t="shared" ref="G10:G28" si="0">1/(E10*12)</f>
        <v>8.3333333333333332E-3</v>
      </c>
      <c r="H10" s="127">
        <f t="shared" ref="H10:H28" si="1">(C10*D10*(1-F10)*G10)</f>
        <v>17.489100000000001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63.75" x14ac:dyDescent="0.25">
      <c r="A11" s="9">
        <v>2</v>
      </c>
      <c r="B11" s="238" t="s">
        <v>504</v>
      </c>
      <c r="C11" s="169">
        <v>15</v>
      </c>
      <c r="D11" s="124">
        <v>808.22</v>
      </c>
      <c r="E11" s="119">
        <v>10</v>
      </c>
      <c r="F11" s="125">
        <v>0.1</v>
      </c>
      <c r="G11" s="126">
        <f t="shared" si="0"/>
        <v>8.3333333333333332E-3</v>
      </c>
      <c r="H11" s="127">
        <f t="shared" si="1"/>
        <v>90.924750000000003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5.5" x14ac:dyDescent="0.25">
      <c r="A12" s="255">
        <v>3</v>
      </c>
      <c r="B12" s="256" t="s">
        <v>524</v>
      </c>
      <c r="C12" s="257">
        <v>2</v>
      </c>
      <c r="D12" s="258">
        <v>330.75</v>
      </c>
      <c r="E12" s="119">
        <v>10</v>
      </c>
      <c r="F12" s="125">
        <v>0.1</v>
      </c>
      <c r="G12" s="126">
        <f t="shared" ref="G12" si="2">1/(E12*12)</f>
        <v>8.3333333333333332E-3</v>
      </c>
      <c r="H12" s="127">
        <f t="shared" ref="H12" si="3">(C12*D12*(1-F12)*G12)</f>
        <v>4.9612499999999997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51" x14ac:dyDescent="0.25">
      <c r="A13" s="255">
        <v>4</v>
      </c>
      <c r="B13" s="221" t="s">
        <v>481</v>
      </c>
      <c r="C13" s="169">
        <v>2</v>
      </c>
      <c r="D13" s="124">
        <v>2618.09</v>
      </c>
      <c r="E13" s="119">
        <v>10</v>
      </c>
      <c r="F13" s="125">
        <v>0.1</v>
      </c>
      <c r="G13" s="126">
        <f t="shared" si="0"/>
        <v>8.3333333333333332E-3</v>
      </c>
      <c r="H13" s="127">
        <f t="shared" si="1"/>
        <v>39.271350000000005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51" x14ac:dyDescent="0.25">
      <c r="A14" s="255">
        <v>5</v>
      </c>
      <c r="B14" s="221" t="s">
        <v>478</v>
      </c>
      <c r="C14" s="169">
        <v>2</v>
      </c>
      <c r="D14" s="124">
        <v>2668.46</v>
      </c>
      <c r="E14" s="119">
        <v>10</v>
      </c>
      <c r="F14" s="125">
        <v>0.1</v>
      </c>
      <c r="G14" s="126">
        <f t="shared" si="0"/>
        <v>8.3333333333333332E-3</v>
      </c>
      <c r="H14" s="127">
        <f t="shared" si="1"/>
        <v>40.026899999999998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255">
        <v>6</v>
      </c>
      <c r="B15" s="17" t="s">
        <v>236</v>
      </c>
      <c r="C15" s="169">
        <v>2</v>
      </c>
      <c r="D15" s="124">
        <v>155.97999999999999</v>
      </c>
      <c r="E15" s="119">
        <v>10</v>
      </c>
      <c r="F15" s="125">
        <v>0.1</v>
      </c>
      <c r="G15" s="126">
        <f t="shared" si="0"/>
        <v>8.3333333333333332E-3</v>
      </c>
      <c r="H15" s="127">
        <f t="shared" si="1"/>
        <v>2.3397000000000001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25">
      <c r="A16" s="255">
        <v>7</v>
      </c>
      <c r="B16" s="17" t="s">
        <v>237</v>
      </c>
      <c r="C16" s="169">
        <v>10</v>
      </c>
      <c r="D16" s="124">
        <v>167.82</v>
      </c>
      <c r="E16" s="119">
        <v>10</v>
      </c>
      <c r="F16" s="125">
        <v>0.1</v>
      </c>
      <c r="G16" s="126">
        <f t="shared" si="0"/>
        <v>8.3333333333333332E-3</v>
      </c>
      <c r="H16" s="127">
        <f t="shared" si="1"/>
        <v>12.586499999999999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5">
      <c r="A17" s="255">
        <v>8</v>
      </c>
      <c r="B17" s="17" t="s">
        <v>238</v>
      </c>
      <c r="C17" s="169">
        <v>4</v>
      </c>
      <c r="D17" s="124">
        <v>557.64</v>
      </c>
      <c r="E17" s="119">
        <v>10</v>
      </c>
      <c r="F17" s="125">
        <v>0.1</v>
      </c>
      <c r="G17" s="126">
        <f t="shared" si="0"/>
        <v>8.3333333333333332E-3</v>
      </c>
      <c r="H17" s="127">
        <f t="shared" si="1"/>
        <v>16.729199999999999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25">
      <c r="A18" s="255">
        <v>9</v>
      </c>
      <c r="B18" s="221" t="s">
        <v>483</v>
      </c>
      <c r="C18" s="169">
        <v>3</v>
      </c>
      <c r="D18" s="124">
        <v>136</v>
      </c>
      <c r="E18" s="119">
        <v>10</v>
      </c>
      <c r="F18" s="125">
        <v>0.1</v>
      </c>
      <c r="G18" s="126">
        <f t="shared" si="0"/>
        <v>8.3333333333333332E-3</v>
      </c>
      <c r="H18" s="127">
        <f t="shared" si="1"/>
        <v>3.06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5">
      <c r="A19" s="255">
        <v>10</v>
      </c>
      <c r="B19" s="221" t="s">
        <v>482</v>
      </c>
      <c r="C19" s="169">
        <v>11</v>
      </c>
      <c r="D19" s="124">
        <v>415.31</v>
      </c>
      <c r="E19" s="119">
        <v>10</v>
      </c>
      <c r="F19" s="125">
        <v>0.1</v>
      </c>
      <c r="G19" s="126">
        <f t="shared" si="0"/>
        <v>8.3333333333333332E-3</v>
      </c>
      <c r="H19" s="127">
        <f t="shared" si="1"/>
        <v>34.263075000000001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8.25" x14ac:dyDescent="0.25">
      <c r="A20" s="255">
        <v>11</v>
      </c>
      <c r="B20" s="10" t="s">
        <v>239</v>
      </c>
      <c r="C20" s="169">
        <v>7</v>
      </c>
      <c r="D20" s="124">
        <v>553.32000000000005</v>
      </c>
      <c r="E20" s="119">
        <v>10</v>
      </c>
      <c r="F20" s="125">
        <v>0.1</v>
      </c>
      <c r="G20" s="126">
        <f t="shared" si="0"/>
        <v>8.3333333333333332E-3</v>
      </c>
      <c r="H20" s="127">
        <f t="shared" si="1"/>
        <v>29.049300000000002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A21" s="255">
        <v>12</v>
      </c>
      <c r="B21" s="17" t="s">
        <v>240</v>
      </c>
      <c r="C21" s="169">
        <v>12</v>
      </c>
      <c r="D21" s="124">
        <v>211.55</v>
      </c>
      <c r="E21" s="119">
        <v>10</v>
      </c>
      <c r="F21" s="125">
        <v>0.1</v>
      </c>
      <c r="G21" s="126">
        <f t="shared" si="0"/>
        <v>8.3333333333333332E-3</v>
      </c>
      <c r="H21" s="127">
        <f t="shared" si="1"/>
        <v>19.0395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25.5" x14ac:dyDescent="0.25">
      <c r="A22" s="255">
        <v>13</v>
      </c>
      <c r="B22" s="17" t="s">
        <v>480</v>
      </c>
      <c r="C22" s="169">
        <v>11</v>
      </c>
      <c r="D22" s="124">
        <v>817.15</v>
      </c>
      <c r="E22" s="119">
        <v>10</v>
      </c>
      <c r="F22" s="125">
        <v>0.1</v>
      </c>
      <c r="G22" s="126">
        <f t="shared" si="0"/>
        <v>8.3333333333333332E-3</v>
      </c>
      <c r="H22" s="127">
        <f t="shared" si="1"/>
        <v>67.414874999999995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51" x14ac:dyDescent="0.25">
      <c r="A23" s="255">
        <v>14</v>
      </c>
      <c r="B23" s="222" t="s">
        <v>479</v>
      </c>
      <c r="C23" s="169">
        <v>2</v>
      </c>
      <c r="D23" s="124">
        <v>2542.46</v>
      </c>
      <c r="E23" s="119">
        <v>10</v>
      </c>
      <c r="F23" s="125">
        <v>0.1</v>
      </c>
      <c r="G23" s="126">
        <f t="shared" ref="G23" si="4">1/(E23*12)</f>
        <v>8.3333333333333332E-3</v>
      </c>
      <c r="H23" s="127">
        <f t="shared" ref="H23" si="5">(C23*D23*(1-F23)*G23)</f>
        <v>38.136899999999997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5">
      <c r="A24" s="255">
        <v>15</v>
      </c>
      <c r="B24" s="17" t="s">
        <v>241</v>
      </c>
      <c r="C24" s="169">
        <v>14</v>
      </c>
      <c r="D24" s="124">
        <v>54.23</v>
      </c>
      <c r="E24" s="119">
        <v>10</v>
      </c>
      <c r="F24" s="125">
        <v>0.1</v>
      </c>
      <c r="G24" s="126">
        <f t="shared" si="0"/>
        <v>8.3333333333333332E-3</v>
      </c>
      <c r="H24" s="127">
        <f t="shared" si="1"/>
        <v>5.6941499999999987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5">
      <c r="A25" s="255">
        <v>16</v>
      </c>
      <c r="B25" s="10" t="s">
        <v>242</v>
      </c>
      <c r="C25" s="169">
        <v>9</v>
      </c>
      <c r="D25" s="124">
        <v>39.29</v>
      </c>
      <c r="E25" s="119">
        <v>10</v>
      </c>
      <c r="F25" s="125">
        <v>0.1</v>
      </c>
      <c r="G25" s="126">
        <f t="shared" si="0"/>
        <v>8.3333333333333332E-3</v>
      </c>
      <c r="H25" s="127">
        <f t="shared" si="1"/>
        <v>2.652075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5">
      <c r="A26" s="255">
        <v>17</v>
      </c>
      <c r="B26" s="17" t="s">
        <v>243</v>
      </c>
      <c r="C26" s="169">
        <v>7</v>
      </c>
      <c r="D26" s="124">
        <v>62.98</v>
      </c>
      <c r="E26" s="119">
        <v>10</v>
      </c>
      <c r="F26" s="125">
        <v>0.1</v>
      </c>
      <c r="G26" s="126">
        <f t="shared" si="0"/>
        <v>8.3333333333333332E-3</v>
      </c>
      <c r="H26" s="127">
        <f t="shared" si="1"/>
        <v>3.3064499999999994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5">
      <c r="A27" s="255">
        <v>18</v>
      </c>
      <c r="B27" s="17" t="s">
        <v>244</v>
      </c>
      <c r="C27" s="169">
        <f>25</f>
        <v>25</v>
      </c>
      <c r="D27" s="124">
        <v>42.8</v>
      </c>
      <c r="E27" s="119">
        <v>10</v>
      </c>
      <c r="F27" s="125">
        <v>0.1</v>
      </c>
      <c r="G27" s="126">
        <f t="shared" si="0"/>
        <v>8.3333333333333332E-3</v>
      </c>
      <c r="H27" s="127">
        <f t="shared" si="1"/>
        <v>8.0250000000000004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5">
      <c r="A28" s="255">
        <v>19</v>
      </c>
      <c r="B28" s="17" t="s">
        <v>245</v>
      </c>
      <c r="C28" s="169">
        <v>3</v>
      </c>
      <c r="D28" s="124">
        <v>659</v>
      </c>
      <c r="E28" s="119">
        <v>10</v>
      </c>
      <c r="F28" s="125">
        <v>0.1</v>
      </c>
      <c r="G28" s="126">
        <f t="shared" si="0"/>
        <v>8.3333333333333332E-3</v>
      </c>
      <c r="H28" s="127">
        <f t="shared" si="1"/>
        <v>14.827499999999999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2.75" customHeight="1" x14ac:dyDescent="0.25">
      <c r="A29" s="296" t="s">
        <v>246</v>
      </c>
      <c r="B29" s="296"/>
      <c r="C29" s="296"/>
      <c r="D29" s="296"/>
      <c r="E29" s="296"/>
      <c r="F29" s="296"/>
      <c r="G29" s="296"/>
      <c r="H29" s="220">
        <f>SUM(H10:H28)</f>
        <v>449.79757499999999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2.75" customHeight="1" x14ac:dyDescent="0.25">
      <c r="A30" s="296" t="s">
        <v>247</v>
      </c>
      <c r="B30" s="296"/>
      <c r="C30" s="296"/>
      <c r="D30" s="296"/>
      <c r="E30" s="296"/>
      <c r="F30" s="296"/>
      <c r="G30" s="296"/>
      <c r="H30" s="128">
        <v>26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2.75" customHeight="1" x14ac:dyDescent="0.25">
      <c r="A31" s="298" t="s">
        <v>248</v>
      </c>
      <c r="B31" s="298"/>
      <c r="C31" s="298"/>
      <c r="D31" s="298"/>
      <c r="E31" s="298"/>
      <c r="F31" s="298"/>
      <c r="G31" s="298"/>
      <c r="H31" s="129">
        <f>ROUND(H29/H30,2)</f>
        <v>17.3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2.75" customHeight="1" x14ac:dyDescent="0.25">
      <c r="A229" s="2"/>
      <c r="B229" s="2"/>
      <c r="C229" s="2"/>
      <c r="D229" s="2"/>
      <c r="E229" s="2"/>
      <c r="F229" s="2"/>
      <c r="G229" s="2"/>
      <c r="H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2.75" customHeight="1" x14ac:dyDescent="0.25">
      <c r="A230" s="2"/>
      <c r="B230" s="2"/>
      <c r="C230" s="2"/>
      <c r="D230" s="2"/>
      <c r="E230" s="2"/>
      <c r="F230" s="2"/>
      <c r="G230" s="2"/>
      <c r="H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25"/>
    <row r="232" spans="1:24" ht="15.75" customHeight="1" x14ac:dyDescent="0.25"/>
    <row r="233" spans="1:24" ht="15.75" customHeight="1" x14ac:dyDescent="0.25"/>
    <row r="234" spans="1:24" ht="15.75" customHeight="1" x14ac:dyDescent="0.25"/>
    <row r="235" spans="1:24" ht="15.75" customHeight="1" x14ac:dyDescent="0.25"/>
    <row r="236" spans="1:24" ht="15.75" customHeight="1" x14ac:dyDescent="0.25"/>
    <row r="237" spans="1:24" ht="15.75" customHeight="1" x14ac:dyDescent="0.25"/>
    <row r="238" spans="1:24" ht="15.75" customHeight="1" x14ac:dyDescent="0.25"/>
    <row r="239" spans="1:24" ht="15.75" customHeight="1" x14ac:dyDescent="0.25"/>
    <row r="240" spans="1:2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8">
    <mergeCell ref="A29:G29"/>
    <mergeCell ref="A30:G30"/>
    <mergeCell ref="A31:G31"/>
    <mergeCell ref="A1:H1"/>
    <mergeCell ref="A2:H2"/>
    <mergeCell ref="A3:H3"/>
    <mergeCell ref="A5:H5"/>
    <mergeCell ref="A7:H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79" fitToHeight="0" orientation="portrait" horizontalDpi="300" verticalDpi="300" r:id="rId1"/>
  <headerFooter>
    <oddHeader>&amp;C&amp;F
&amp;A</oddHeader>
    <oddFooter>&amp;CPág. &amp;P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X1000"/>
  <sheetViews>
    <sheetView showGridLines="0" topLeftCell="A1048548" zoomScaleNormal="100" workbookViewId="0">
      <selection activeCell="I1048576" sqref="I1048576"/>
    </sheetView>
  </sheetViews>
  <sheetFormatPr defaultColWidth="14.42578125" defaultRowHeight="15" x14ac:dyDescent="0.25"/>
  <cols>
    <col min="1" max="1" width="4.7109375" style="1" customWidth="1"/>
    <col min="2" max="2" width="41.42578125" style="1" customWidth="1"/>
    <col min="3" max="3" width="10.140625" style="1" customWidth="1"/>
    <col min="4" max="4" width="12" style="1" customWidth="1"/>
    <col min="5" max="5" width="11.28515625" customWidth="1"/>
    <col min="6" max="6" width="8.85546875" style="1" customWidth="1"/>
    <col min="7" max="7" width="11.28515625" style="1" bestFit="1" customWidth="1"/>
    <col min="8" max="8" width="10.28515625" style="1" bestFit="1" customWidth="1"/>
    <col min="9" max="9" width="10.85546875" style="1" bestFit="1" customWidth="1"/>
    <col min="10" max="24" width="9.140625" style="1" customWidth="1"/>
  </cols>
  <sheetData>
    <row r="1" spans="1:24" ht="12.75" customHeight="1" x14ac:dyDescent="0.25">
      <c r="A1" s="299" t="s">
        <v>0</v>
      </c>
      <c r="B1" s="299"/>
      <c r="C1" s="299"/>
      <c r="D1" s="299"/>
      <c r="E1" s="299"/>
      <c r="F1" s="299"/>
      <c r="G1" s="299"/>
      <c r="H1" s="299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2.75" customHeight="1" x14ac:dyDescent="0.25">
      <c r="A2" s="299" t="s">
        <v>1</v>
      </c>
      <c r="B2" s="299"/>
      <c r="C2" s="299"/>
      <c r="D2" s="299"/>
      <c r="E2" s="299"/>
      <c r="F2" s="299"/>
      <c r="G2" s="299"/>
      <c r="H2" s="299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12.75" customHeight="1" x14ac:dyDescent="0.25">
      <c r="A3" s="300" t="s">
        <v>2</v>
      </c>
      <c r="B3" s="300"/>
      <c r="C3" s="300"/>
      <c r="D3" s="300"/>
      <c r="E3" s="300"/>
      <c r="F3" s="300"/>
      <c r="G3" s="300"/>
      <c r="H3" s="300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ht="12.75" customHeight="1" x14ac:dyDescent="0.25">
      <c r="A4" s="117"/>
      <c r="B4" s="117"/>
      <c r="C4" s="117"/>
      <c r="D4" s="117"/>
      <c r="E4" s="117"/>
      <c r="F4" s="117"/>
      <c r="G4" s="117"/>
      <c r="H4" s="117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ht="12.75" customHeight="1" x14ac:dyDescent="0.25">
      <c r="A5" s="300" t="str">
        <f>'Resumo Geral por cidade'!B5</f>
        <v>Limpeza e Copeiragem - Polo Cascavel - Pregão Eletrônico nº 900XX/2026</v>
      </c>
      <c r="B5" s="300"/>
      <c r="C5" s="300"/>
      <c r="D5" s="300"/>
      <c r="E5" s="300"/>
      <c r="F5" s="300"/>
      <c r="G5" s="300"/>
      <c r="H5" s="300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ht="12.75" customHeight="1" x14ac:dyDescent="0.25">
      <c r="A6" s="117"/>
      <c r="B6" s="117"/>
      <c r="C6" s="117"/>
      <c r="D6" s="117"/>
      <c r="E6" s="117"/>
      <c r="F6" s="117"/>
      <c r="G6" s="117"/>
      <c r="H6" s="117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ht="12.75" customHeight="1" x14ac:dyDescent="0.25">
      <c r="A7" s="275" t="s">
        <v>420</v>
      </c>
      <c r="B7" s="275"/>
      <c r="C7" s="275"/>
      <c r="D7" s="275"/>
      <c r="E7" s="275"/>
      <c r="F7" s="275"/>
      <c r="G7" s="275"/>
      <c r="H7" s="275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2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38.25" x14ac:dyDescent="0.25">
      <c r="A9" s="85" t="s">
        <v>213</v>
      </c>
      <c r="B9" s="85" t="s">
        <v>214</v>
      </c>
      <c r="C9" s="118" t="s">
        <v>215</v>
      </c>
      <c r="D9" s="118" t="s">
        <v>216</v>
      </c>
      <c r="E9" s="85" t="s">
        <v>217</v>
      </c>
      <c r="F9" s="85" t="s">
        <v>218</v>
      </c>
      <c r="G9" s="85" t="s">
        <v>219</v>
      </c>
      <c r="H9" s="85" t="s">
        <v>220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38.25" x14ac:dyDescent="0.25">
      <c r="A10" s="9">
        <v>1</v>
      </c>
      <c r="B10" s="180" t="s">
        <v>519</v>
      </c>
      <c r="C10" s="169">
        <v>2</v>
      </c>
      <c r="D10" s="169">
        <v>2</v>
      </c>
      <c r="E10" s="119">
        <f t="shared" ref="E10:E21" si="0">C10*D10</f>
        <v>4</v>
      </c>
      <c r="F10" s="120">
        <v>57.13</v>
      </c>
      <c r="G10" s="121">
        <f t="shared" ref="G10:G21" si="1">E10*F10</f>
        <v>228.52</v>
      </c>
      <c r="H10" s="86">
        <f t="shared" ref="H10:H21" si="2">G10/12</f>
        <v>19.043333333333333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25.5" x14ac:dyDescent="0.25">
      <c r="A11" s="153">
        <v>2</v>
      </c>
      <c r="B11" s="180" t="s">
        <v>520</v>
      </c>
      <c r="C11" s="169">
        <v>4</v>
      </c>
      <c r="D11" s="169">
        <v>2</v>
      </c>
      <c r="E11" s="119">
        <f t="shared" si="0"/>
        <v>8</v>
      </c>
      <c r="F11" s="120">
        <v>24.35</v>
      </c>
      <c r="G11" s="121">
        <f t="shared" si="1"/>
        <v>194.8</v>
      </c>
      <c r="H11" s="86">
        <f t="shared" si="2"/>
        <v>16.233333333333334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25.5" x14ac:dyDescent="0.25">
      <c r="A12" s="235">
        <v>3</v>
      </c>
      <c r="B12" s="180" t="s">
        <v>221</v>
      </c>
      <c r="C12" s="169">
        <v>1</v>
      </c>
      <c r="D12" s="169">
        <v>1</v>
      </c>
      <c r="E12" s="119">
        <f t="shared" si="0"/>
        <v>1</v>
      </c>
      <c r="F12" s="120">
        <v>55.4</v>
      </c>
      <c r="G12" s="121">
        <f t="shared" si="1"/>
        <v>55.4</v>
      </c>
      <c r="H12" s="86">
        <f t="shared" si="2"/>
        <v>4.6166666666666663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x14ac:dyDescent="0.25">
      <c r="A13" s="235">
        <v>4</v>
      </c>
      <c r="B13" s="180" t="s">
        <v>222</v>
      </c>
      <c r="C13" s="169">
        <v>4</v>
      </c>
      <c r="D13" s="169">
        <v>2</v>
      </c>
      <c r="E13" s="119">
        <f t="shared" si="0"/>
        <v>8</v>
      </c>
      <c r="F13" s="120">
        <v>11.74</v>
      </c>
      <c r="G13" s="121">
        <f t="shared" si="1"/>
        <v>93.92</v>
      </c>
      <c r="H13" s="86">
        <f t="shared" si="2"/>
        <v>7.8266666666666671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76.5" x14ac:dyDescent="0.25">
      <c r="A14" s="235">
        <v>5</v>
      </c>
      <c r="B14" s="180" t="s">
        <v>418</v>
      </c>
      <c r="C14" s="169">
        <v>1</v>
      </c>
      <c r="D14" s="169">
        <v>2</v>
      </c>
      <c r="E14" s="119">
        <f t="shared" si="0"/>
        <v>2</v>
      </c>
      <c r="F14" s="120">
        <v>76.260000000000005</v>
      </c>
      <c r="G14" s="121">
        <f t="shared" si="1"/>
        <v>152.52000000000001</v>
      </c>
      <c r="H14" s="86">
        <f t="shared" si="2"/>
        <v>12.71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51" x14ac:dyDescent="0.25">
      <c r="A15" s="235">
        <v>6</v>
      </c>
      <c r="B15" s="180" t="s">
        <v>419</v>
      </c>
      <c r="C15" s="169">
        <v>1</v>
      </c>
      <c r="D15" s="169">
        <v>1</v>
      </c>
      <c r="E15" s="119">
        <f t="shared" si="0"/>
        <v>1</v>
      </c>
      <c r="F15" s="120">
        <v>164.11</v>
      </c>
      <c r="G15" s="121">
        <f t="shared" si="1"/>
        <v>164.11</v>
      </c>
      <c r="H15" s="86">
        <f t="shared" si="2"/>
        <v>13.675833333333335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x14ac:dyDescent="0.25">
      <c r="A16" s="235">
        <v>7</v>
      </c>
      <c r="B16" s="17" t="s">
        <v>224</v>
      </c>
      <c r="C16" s="169">
        <v>1</v>
      </c>
      <c r="D16" s="169">
        <v>1</v>
      </c>
      <c r="E16" s="119">
        <f t="shared" si="0"/>
        <v>1</v>
      </c>
      <c r="F16" s="120">
        <v>7.45</v>
      </c>
      <c r="G16" s="121">
        <f t="shared" si="1"/>
        <v>7.45</v>
      </c>
      <c r="H16" s="86">
        <f t="shared" si="2"/>
        <v>0.62083333333333335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127.5" x14ac:dyDescent="0.25">
      <c r="A17" s="235">
        <v>8</v>
      </c>
      <c r="B17" s="181" t="s">
        <v>500</v>
      </c>
      <c r="C17" s="186">
        <v>2</v>
      </c>
      <c r="D17" s="186">
        <v>1</v>
      </c>
      <c r="E17" s="182">
        <f>C17*D17</f>
        <v>2</v>
      </c>
      <c r="F17" s="120">
        <v>55.84</v>
      </c>
      <c r="G17" s="121">
        <f>E17*F17</f>
        <v>111.68</v>
      </c>
      <c r="H17" s="86">
        <f>G17/12</f>
        <v>9.3066666666666666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25.5" x14ac:dyDescent="0.25">
      <c r="A18" s="235">
        <v>9</v>
      </c>
      <c r="B18" s="180" t="s">
        <v>503</v>
      </c>
      <c r="C18" s="186">
        <v>1</v>
      </c>
      <c r="D18" s="186">
        <v>1</v>
      </c>
      <c r="E18" s="182">
        <f t="shared" ref="E18:E20" si="3">C18*D18</f>
        <v>1</v>
      </c>
      <c r="F18" s="174">
        <v>45.58</v>
      </c>
      <c r="G18" s="175">
        <f>E18*F18</f>
        <v>45.58</v>
      </c>
      <c r="H18" s="176">
        <f>G18/12</f>
        <v>3.7983333333333333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63.75" x14ac:dyDescent="0.25">
      <c r="A19" s="235">
        <v>10</v>
      </c>
      <c r="B19" s="181" t="s">
        <v>501</v>
      </c>
      <c r="C19" s="169">
        <v>2</v>
      </c>
      <c r="D19" s="119">
        <v>12</v>
      </c>
      <c r="E19" s="182">
        <f t="shared" si="3"/>
        <v>24</v>
      </c>
      <c r="F19" s="167">
        <v>7</v>
      </c>
      <c r="G19" s="121">
        <f>E19*F19</f>
        <v>168</v>
      </c>
      <c r="H19" s="86">
        <f>G19/12</f>
        <v>14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/>
      <c r="W19"/>
      <c r="X19"/>
    </row>
    <row r="20" spans="1:24" ht="63.75" x14ac:dyDescent="0.25">
      <c r="A20" s="235">
        <v>11</v>
      </c>
      <c r="B20" s="181" t="s">
        <v>502</v>
      </c>
      <c r="C20" s="169">
        <v>2</v>
      </c>
      <c r="D20" s="119">
        <v>12</v>
      </c>
      <c r="E20" s="182">
        <f t="shared" si="3"/>
        <v>24</v>
      </c>
      <c r="F20" s="167">
        <v>8.51</v>
      </c>
      <c r="G20" s="121">
        <f>E20*F20</f>
        <v>204.24</v>
      </c>
      <c r="H20" s="86">
        <f>G20/12</f>
        <v>17.02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/>
      <c r="W20"/>
      <c r="X20"/>
    </row>
    <row r="21" spans="1:24" x14ac:dyDescent="0.25">
      <c r="A21" s="235">
        <v>12</v>
      </c>
      <c r="B21" s="17" t="s">
        <v>76</v>
      </c>
      <c r="C21" s="119"/>
      <c r="D21" s="119"/>
      <c r="E21" s="119">
        <f t="shared" si="0"/>
        <v>0</v>
      </c>
      <c r="F21" s="120">
        <v>0</v>
      </c>
      <c r="G21" s="121">
        <f t="shared" si="1"/>
        <v>0</v>
      </c>
      <c r="H21" s="86">
        <f t="shared" si="2"/>
        <v>0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2.75" customHeight="1" x14ac:dyDescent="0.25">
      <c r="A22" s="269" t="s">
        <v>225</v>
      </c>
      <c r="B22" s="269"/>
      <c r="C22" s="269"/>
      <c r="D22" s="269"/>
      <c r="E22" s="269"/>
      <c r="F22" s="269"/>
      <c r="G22" s="269"/>
      <c r="H22" s="210">
        <f>ROUND(SUM(H10:H21),2)</f>
        <v>118.85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2.75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2.7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12.75" customHeight="1" x14ac:dyDescent="0.25">
      <c r="A25" s="275" t="s">
        <v>226</v>
      </c>
      <c r="B25" s="275"/>
      <c r="C25" s="275"/>
      <c r="D25" s="275"/>
      <c r="E25" s="275"/>
      <c r="F25" s="275"/>
      <c r="G25" s="275"/>
      <c r="H25" s="275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2.7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38.25" x14ac:dyDescent="0.25">
      <c r="A27" s="85" t="s">
        <v>213</v>
      </c>
      <c r="B27" s="85" t="s">
        <v>214</v>
      </c>
      <c r="C27" s="118" t="s">
        <v>215</v>
      </c>
      <c r="D27" s="118" t="s">
        <v>216</v>
      </c>
      <c r="E27" s="85" t="s">
        <v>217</v>
      </c>
      <c r="F27" s="85" t="s">
        <v>218</v>
      </c>
      <c r="G27" s="85" t="s">
        <v>219</v>
      </c>
      <c r="H27" s="85" t="s">
        <v>220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25.5" x14ac:dyDescent="0.25">
      <c r="A28" s="235">
        <v>1</v>
      </c>
      <c r="B28" s="17" t="s">
        <v>227</v>
      </c>
      <c r="C28" s="169">
        <v>1</v>
      </c>
      <c r="D28" s="169">
        <v>2</v>
      </c>
      <c r="E28" s="119">
        <f>C28*D28</f>
        <v>2</v>
      </c>
      <c r="F28" s="120">
        <v>84.3</v>
      </c>
      <c r="G28" s="121">
        <f>E28*F28</f>
        <v>168.6</v>
      </c>
      <c r="H28" s="86">
        <f>G28/12</f>
        <v>14.049999999999999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38.25" x14ac:dyDescent="0.25">
      <c r="A29" s="9">
        <v>2</v>
      </c>
      <c r="B29" s="17" t="s">
        <v>228</v>
      </c>
      <c r="C29" s="169">
        <v>2</v>
      </c>
      <c r="D29" s="169">
        <v>2</v>
      </c>
      <c r="E29" s="119">
        <f t="shared" ref="E29:E35" si="4">C29*D29</f>
        <v>4</v>
      </c>
      <c r="F29" s="120">
        <v>75.569999999999993</v>
      </c>
      <c r="G29" s="121">
        <f t="shared" ref="G29:G35" si="5">E29*F29</f>
        <v>302.27999999999997</v>
      </c>
      <c r="H29" s="86">
        <f t="shared" ref="H29:H35" si="6">G29/12</f>
        <v>25.189999999999998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25.5" x14ac:dyDescent="0.25">
      <c r="A30" s="235">
        <v>3</v>
      </c>
      <c r="B30" s="17" t="s">
        <v>521</v>
      </c>
      <c r="C30" s="169">
        <v>4</v>
      </c>
      <c r="D30" s="169">
        <v>2</v>
      </c>
      <c r="E30" s="119">
        <f t="shared" si="4"/>
        <v>8</v>
      </c>
      <c r="F30" s="120">
        <v>103.14</v>
      </c>
      <c r="G30" s="121">
        <f t="shared" si="5"/>
        <v>825.12</v>
      </c>
      <c r="H30" s="86">
        <f t="shared" si="6"/>
        <v>68.760000000000005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x14ac:dyDescent="0.25">
      <c r="A31" s="235">
        <v>4</v>
      </c>
      <c r="B31" s="17" t="s">
        <v>229</v>
      </c>
      <c r="C31" s="169">
        <v>4</v>
      </c>
      <c r="D31" s="169">
        <v>2</v>
      </c>
      <c r="E31" s="119">
        <f t="shared" si="4"/>
        <v>8</v>
      </c>
      <c r="F31" s="120">
        <v>9.9600000000000009</v>
      </c>
      <c r="G31" s="121">
        <f t="shared" si="5"/>
        <v>79.680000000000007</v>
      </c>
      <c r="H31" s="86">
        <f t="shared" si="6"/>
        <v>6.6400000000000006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38.25" x14ac:dyDescent="0.25">
      <c r="A32" s="235">
        <v>5</v>
      </c>
      <c r="B32" s="17" t="s">
        <v>223</v>
      </c>
      <c r="C32" s="169">
        <v>1</v>
      </c>
      <c r="D32" s="169">
        <v>2</v>
      </c>
      <c r="E32" s="119">
        <f t="shared" si="4"/>
        <v>2</v>
      </c>
      <c r="F32" s="120">
        <v>107.66</v>
      </c>
      <c r="G32" s="121">
        <f t="shared" si="5"/>
        <v>215.32</v>
      </c>
      <c r="H32" s="86">
        <f t="shared" si="6"/>
        <v>17.943333333333332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51" x14ac:dyDescent="0.25">
      <c r="A33" s="235">
        <v>6</v>
      </c>
      <c r="B33" s="180" t="s">
        <v>419</v>
      </c>
      <c r="C33" s="169">
        <v>1</v>
      </c>
      <c r="D33" s="169">
        <v>1</v>
      </c>
      <c r="E33" s="119">
        <f t="shared" si="4"/>
        <v>1</v>
      </c>
      <c r="F33" s="120">
        <f>F15</f>
        <v>164.11</v>
      </c>
      <c r="G33" s="121">
        <f t="shared" si="5"/>
        <v>164.11</v>
      </c>
      <c r="H33" s="86">
        <f t="shared" si="6"/>
        <v>13.675833333333335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x14ac:dyDescent="0.25">
      <c r="A34" s="235">
        <v>7</v>
      </c>
      <c r="B34" s="17" t="s">
        <v>224</v>
      </c>
      <c r="C34" s="169">
        <v>1</v>
      </c>
      <c r="D34" s="169">
        <v>1</v>
      </c>
      <c r="E34" s="119">
        <f t="shared" si="4"/>
        <v>1</v>
      </c>
      <c r="F34" s="120">
        <f>F16</f>
        <v>7.45</v>
      </c>
      <c r="G34" s="121">
        <f t="shared" si="5"/>
        <v>7.45</v>
      </c>
      <c r="H34" s="86">
        <f t="shared" si="6"/>
        <v>0.62083333333333335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x14ac:dyDescent="0.25">
      <c r="A35" s="235">
        <v>8</v>
      </c>
      <c r="B35" s="17" t="s">
        <v>76</v>
      </c>
      <c r="C35" s="119"/>
      <c r="D35" s="119"/>
      <c r="E35" s="119">
        <f t="shared" si="4"/>
        <v>0</v>
      </c>
      <c r="F35" s="120">
        <v>0</v>
      </c>
      <c r="G35" s="121">
        <f t="shared" si="5"/>
        <v>0</v>
      </c>
      <c r="H35" s="86">
        <f t="shared" si="6"/>
        <v>0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12.75" customHeight="1" x14ac:dyDescent="0.25">
      <c r="A36" s="269" t="s">
        <v>225</v>
      </c>
      <c r="B36" s="269"/>
      <c r="C36" s="269"/>
      <c r="D36" s="269"/>
      <c r="E36" s="269"/>
      <c r="F36" s="269"/>
      <c r="G36" s="269"/>
      <c r="H36" s="210">
        <f>ROUND(SUM(H28:H35),2)</f>
        <v>146.88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12.7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240" customFormat="1" x14ac:dyDescent="0.25">
      <c r="A38" s="301" t="s">
        <v>510</v>
      </c>
      <c r="B38" s="302"/>
      <c r="C38" s="302"/>
      <c r="D38" s="302"/>
      <c r="E38" s="302"/>
      <c r="F38" s="302"/>
      <c r="G38" s="302"/>
      <c r="H38" s="30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</row>
    <row r="39" spans="1:24" s="240" customFormat="1" x14ac:dyDescent="0.25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</row>
    <row r="40" spans="1:24" s="240" customFormat="1" x14ac:dyDescent="0.25">
      <c r="A40" s="152"/>
      <c r="B40" s="303" t="s">
        <v>511</v>
      </c>
      <c r="C40" s="304"/>
      <c r="D40" s="304"/>
      <c r="E40" s="305"/>
      <c r="F40" s="241" t="s">
        <v>512</v>
      </c>
      <c r="G40" s="241" t="s">
        <v>513</v>
      </c>
      <c r="H40" s="241" t="s">
        <v>62</v>
      </c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</row>
    <row r="41" spans="1:24" s="240" customFormat="1" x14ac:dyDescent="0.25">
      <c r="A41" s="152"/>
      <c r="B41" s="306" t="s">
        <v>514</v>
      </c>
      <c r="C41" s="306"/>
      <c r="D41" s="306"/>
      <c r="E41" s="306"/>
      <c r="F41" s="242">
        <f>H22</f>
        <v>118.85</v>
      </c>
      <c r="G41" s="243">
        <v>25</v>
      </c>
      <c r="H41" s="244">
        <f>F41*G41</f>
        <v>2971.25</v>
      </c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</row>
    <row r="42" spans="1:24" s="240" customFormat="1" x14ac:dyDescent="0.25">
      <c r="A42" s="152"/>
      <c r="B42" s="306" t="s">
        <v>515</v>
      </c>
      <c r="C42" s="306"/>
      <c r="D42" s="306"/>
      <c r="E42" s="306"/>
      <c r="F42" s="242">
        <f>H36</f>
        <v>146.88</v>
      </c>
      <c r="G42" s="243">
        <v>1</v>
      </c>
      <c r="H42" s="244">
        <f t="shared" ref="H42" si="7">F42*G42</f>
        <v>146.88</v>
      </c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</row>
    <row r="43" spans="1:24" s="240" customFormat="1" x14ac:dyDescent="0.25">
      <c r="A43" s="152"/>
      <c r="B43" s="307" t="s">
        <v>516</v>
      </c>
      <c r="C43" s="308"/>
      <c r="D43" s="308"/>
      <c r="E43" s="308"/>
      <c r="F43" s="308"/>
      <c r="G43" s="309"/>
      <c r="H43" s="245">
        <f>SUM(H41:H42)</f>
        <v>3118.13</v>
      </c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</row>
    <row r="44" spans="1:24" s="240" customFormat="1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</row>
    <row r="45" spans="1:24" s="240" customFormat="1" ht="25.5" x14ac:dyDescent="0.25">
      <c r="A45" s="152"/>
      <c r="B45" s="246" t="s">
        <v>370</v>
      </c>
      <c r="C45" s="247" t="s">
        <v>371</v>
      </c>
      <c r="D45" s="247" t="s">
        <v>22</v>
      </c>
      <c r="E45" s="315" t="s">
        <v>517</v>
      </c>
      <c r="F45" s="316"/>
      <c r="G45" s="247" t="s">
        <v>371</v>
      </c>
      <c r="H45" s="247" t="s">
        <v>22</v>
      </c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</row>
    <row r="46" spans="1:24" s="240" customFormat="1" x14ac:dyDescent="0.25">
      <c r="A46" s="204"/>
      <c r="B46" s="248" t="s">
        <v>373</v>
      </c>
      <c r="C46" s="249">
        <v>6.7900000000000002E-2</v>
      </c>
      <c r="D46" s="250">
        <f>H43*C46</f>
        <v>211.72102700000002</v>
      </c>
      <c r="E46" s="317" t="s">
        <v>374</v>
      </c>
      <c r="F46" s="316"/>
      <c r="G46" s="251">
        <f>AVERAGE(Parâmetros!E41:E53)</f>
        <v>3.5384615384615396E-2</v>
      </c>
      <c r="H46" s="252">
        <f>G46*H50</f>
        <v>142.69376923076928</v>
      </c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</row>
    <row r="47" spans="1:24" s="240" customFormat="1" x14ac:dyDescent="0.25">
      <c r="A47" s="152"/>
      <c r="B47" s="248" t="s">
        <v>518</v>
      </c>
      <c r="C47" s="249">
        <v>0.06</v>
      </c>
      <c r="D47" s="250">
        <f>H43*C47</f>
        <v>187.08779999999999</v>
      </c>
      <c r="E47" s="317" t="s">
        <v>376</v>
      </c>
      <c r="F47" s="316"/>
      <c r="G47" s="251">
        <f>Parâmetros!E38</f>
        <v>9.2499999999999999E-2</v>
      </c>
      <c r="H47" s="252">
        <f>G47*H50</f>
        <v>373.02012500000001</v>
      </c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</row>
    <row r="48" spans="1:24" s="240" customFormat="1" x14ac:dyDescent="0.25">
      <c r="A48" s="152"/>
      <c r="B48" s="317" t="s">
        <v>377</v>
      </c>
      <c r="C48" s="316"/>
      <c r="D48" s="250">
        <f>SUM(D46:D47)</f>
        <v>398.80882700000001</v>
      </c>
      <c r="E48" s="317" t="s">
        <v>378</v>
      </c>
      <c r="F48" s="316"/>
      <c r="G48" s="316"/>
      <c r="H48" s="250">
        <f>SUM(H46:H47)</f>
        <v>515.71389423076926</v>
      </c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</row>
    <row r="49" spans="1:24" s="240" customFormat="1" x14ac:dyDescent="0.25">
      <c r="A49" s="239"/>
      <c r="B49" s="239"/>
      <c r="C49" s="239"/>
      <c r="D49" s="239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</row>
    <row r="50" spans="1:24" s="240" customFormat="1" x14ac:dyDescent="0.25">
      <c r="A50" s="310" t="s">
        <v>379</v>
      </c>
      <c r="B50" s="311"/>
      <c r="C50" s="311"/>
      <c r="D50" s="311"/>
      <c r="E50" s="311"/>
      <c r="F50" s="311"/>
      <c r="G50" s="311"/>
      <c r="H50" s="253">
        <f>ROUND((H43+D48)/((1-G46-G47)),2)</f>
        <v>4032.65</v>
      </c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</row>
    <row r="51" spans="1:24" s="240" customFormat="1" x14ac:dyDescent="0.25">
      <c r="A51" s="312" t="s">
        <v>380</v>
      </c>
      <c r="B51" s="313"/>
      <c r="C51" s="313"/>
      <c r="D51" s="313"/>
      <c r="E51" s="313"/>
      <c r="F51" s="313"/>
      <c r="G51" s="313"/>
      <c r="H51" s="314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</row>
    <row r="52" spans="1:24" ht="12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ht="12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ht="12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ht="12.7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ht="12.7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ht="12.7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ht="12.7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ht="12.7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ht="12.7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ht="1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ht="12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ht="12.7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ht="12.7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12.7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ht="12.7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12.7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 ht="12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ht="12.7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ht="12.7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ht="12.7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 ht="12.7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 ht="12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 ht="12.7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 ht="12.7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 ht="12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12.7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ht="12.7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 ht="12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 ht="12.7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1:24" ht="12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1:24" ht="12.7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12.7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1:24" ht="12.7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ht="12.7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 ht="12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1:24" ht="12.7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 ht="12.7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 ht="12.7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 ht="12.7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 ht="12.7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1:24" ht="12.7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1:24" ht="12.7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1:24" ht="12.7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1:24" ht="12.7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ht="12.7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 ht="12.7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</row>
    <row r="98" spans="1:24" ht="12.7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</row>
    <row r="99" spans="1:24" ht="12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</row>
    <row r="100" spans="1:24" ht="12.7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</row>
    <row r="101" spans="1:24" ht="12.7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</row>
    <row r="102" spans="1:24" ht="12.7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pans="1:24" ht="12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pans="1:24" ht="12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1:24" ht="12.7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</row>
    <row r="106" spans="1:24" ht="12.7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pans="1:24" ht="12.7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</row>
    <row r="108" spans="1:24" ht="12.7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</row>
    <row r="109" spans="1:24" ht="12.7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</row>
    <row r="110" spans="1:24" ht="12.7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</row>
    <row r="111" spans="1:24" ht="12.7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</row>
    <row r="112" spans="1:24" ht="12.7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</row>
    <row r="113" spans="1:24" ht="12.7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</row>
    <row r="114" spans="1:24" ht="12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</row>
    <row r="115" spans="1:24" ht="12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</row>
    <row r="116" spans="1:24" ht="12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</row>
    <row r="117" spans="1:24" ht="12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</row>
    <row r="118" spans="1:24" ht="12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</row>
    <row r="119" spans="1:24" ht="12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</row>
    <row r="120" spans="1:24" ht="12.7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</row>
    <row r="121" spans="1:24" ht="12.7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</row>
    <row r="122" spans="1:24" ht="12.7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</row>
    <row r="123" spans="1:24" ht="12.7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</row>
    <row r="124" spans="1:24" ht="12.7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</row>
    <row r="125" spans="1:24" ht="12.7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</row>
    <row r="126" spans="1:24" ht="12.7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</row>
    <row r="127" spans="1:24" ht="12.7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</row>
    <row r="128" spans="1:24" ht="12.7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</row>
    <row r="129" spans="1:24" ht="12.7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</row>
    <row r="130" spans="1:24" ht="12.7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</row>
    <row r="131" spans="1:24" ht="12.7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</row>
    <row r="132" spans="1:24" ht="12.7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</row>
    <row r="133" spans="1:24" ht="12.7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</row>
    <row r="134" spans="1:24" ht="12.7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</row>
    <row r="135" spans="1:24" ht="12.7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</row>
    <row r="136" spans="1:24" ht="12.7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</row>
    <row r="137" spans="1:24" ht="12.7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pans="1:24" ht="12.7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pans="1:24" ht="12.7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</row>
    <row r="140" spans="1:24" ht="12.7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</row>
    <row r="141" spans="1:24" ht="12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</row>
    <row r="142" spans="1:24" ht="12.7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</row>
    <row r="143" spans="1:24" ht="12.7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</row>
    <row r="144" spans="1:24" ht="12.7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</row>
    <row r="145" spans="1:24" ht="12.7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</row>
    <row r="146" spans="1:24" ht="12.7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1:24" ht="12.7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1:24" ht="12.7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1:24" ht="12.7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1:24" ht="12.7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1:24" ht="12.7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</row>
    <row r="152" spans="1:24" ht="12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</row>
    <row r="153" spans="1:24" ht="12.7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</row>
    <row r="154" spans="1:24" ht="12.7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</row>
    <row r="155" spans="1:24" ht="12.7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</row>
    <row r="156" spans="1:24" ht="12.7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</row>
    <row r="157" spans="1:24" ht="12.7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</row>
    <row r="158" spans="1:24" ht="12.7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</row>
    <row r="159" spans="1:24" ht="12.7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</row>
    <row r="160" spans="1:24" ht="12.7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</row>
    <row r="161" spans="1:24" ht="12.7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</row>
    <row r="162" spans="1:24" ht="12.7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</row>
    <row r="163" spans="1:24" ht="12.7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</row>
    <row r="164" spans="1:24" ht="12.7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</row>
    <row r="165" spans="1:24" ht="12.7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</row>
    <row r="166" spans="1:24" ht="12.7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</row>
    <row r="167" spans="1:24" ht="12.7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</row>
    <row r="168" spans="1:24" ht="12.7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</row>
    <row r="169" spans="1:24" ht="12.7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</row>
    <row r="170" spans="1:24" ht="12.7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</row>
    <row r="171" spans="1:24" ht="12.7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</row>
    <row r="172" spans="1:24" ht="12.7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</row>
    <row r="173" spans="1:24" ht="12.7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</row>
    <row r="174" spans="1:24" ht="12.7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</row>
    <row r="175" spans="1:24" ht="12.7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</row>
    <row r="176" spans="1:24" ht="12.7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</row>
    <row r="177" spans="1:24" ht="12.7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</row>
    <row r="178" spans="1:24" ht="12.7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</row>
    <row r="179" spans="1:24" ht="12.7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</row>
    <row r="180" spans="1:24" ht="12.7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</row>
    <row r="181" spans="1:24" ht="12.7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</row>
    <row r="182" spans="1:24" ht="12.7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</row>
    <row r="183" spans="1:24" ht="12.7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</row>
    <row r="184" spans="1:24" ht="12.7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</row>
    <row r="185" spans="1:24" ht="12.7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</row>
    <row r="186" spans="1:24" ht="12.7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</row>
    <row r="187" spans="1:24" ht="12.7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</row>
    <row r="188" spans="1:24" ht="12.7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</row>
    <row r="189" spans="1:24" ht="12.7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</row>
    <row r="190" spans="1:24" ht="12.7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</row>
    <row r="191" spans="1:24" ht="12.7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</row>
    <row r="192" spans="1:24" ht="12.7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</row>
    <row r="193" spans="1:24" ht="12.7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</row>
    <row r="194" spans="1:24" ht="12.7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</row>
    <row r="195" spans="1:24" ht="12.7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</row>
    <row r="196" spans="1:24" ht="12.7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</row>
    <row r="197" spans="1:24" ht="12.7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</row>
    <row r="198" spans="1:24" ht="12.7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</row>
    <row r="199" spans="1:24" ht="12.7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</row>
    <row r="200" spans="1:24" ht="12.7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</row>
    <row r="201" spans="1:24" ht="12.7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</row>
    <row r="202" spans="1:24" ht="12.7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</row>
    <row r="203" spans="1:24" ht="12.7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</row>
    <row r="204" spans="1:24" ht="12.7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</row>
    <row r="205" spans="1:24" ht="12.7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</row>
    <row r="206" spans="1:24" ht="12.7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</row>
    <row r="207" spans="1:24" ht="12.7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</row>
    <row r="208" spans="1:24" ht="12.7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</row>
    <row r="209" spans="1:24" ht="12.7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</row>
    <row r="210" spans="1:24" ht="12.7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</row>
    <row r="211" spans="1:24" ht="12.7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</row>
    <row r="212" spans="1:24" ht="12.7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</row>
    <row r="213" spans="1:24" ht="12.7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</row>
    <row r="214" spans="1:24" ht="12.7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</row>
    <row r="215" spans="1:24" ht="12.7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</row>
    <row r="216" spans="1:24" ht="12.7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</row>
    <row r="217" spans="1:24" ht="12.7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</row>
    <row r="218" spans="1:24" ht="12.7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</row>
    <row r="219" spans="1:24" ht="12.7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</row>
    <row r="220" spans="1:24" ht="12.7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</row>
    <row r="221" spans="1:24" ht="12.7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</row>
    <row r="222" spans="1:24" ht="12.7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</row>
    <row r="223" spans="1:24" ht="12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</row>
    <row r="224" spans="1:24" ht="12.7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</row>
    <row r="225" spans="1:24" ht="12.7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</row>
    <row r="226" spans="1:24" ht="12.7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</row>
    <row r="227" spans="1:24" ht="12.7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</row>
    <row r="228" spans="1:24" ht="12.7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</row>
    <row r="229" spans="1:24" ht="12.7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</row>
    <row r="230" spans="1:24" ht="12.7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</row>
    <row r="231" spans="1:24" ht="12.7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</row>
    <row r="232" spans="1:24" ht="12.7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</row>
    <row r="233" spans="1:24" ht="12.7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</row>
    <row r="234" spans="1:24" ht="15.75" customHeight="1" x14ac:dyDescent="0.25">
      <c r="A234" s="13"/>
      <c r="B234" s="13"/>
      <c r="C234" s="13"/>
      <c r="D234" s="13"/>
      <c r="E234" s="13"/>
      <c r="F234" s="13"/>
      <c r="G234" s="13"/>
      <c r="H234" s="13"/>
    </row>
    <row r="235" spans="1:24" ht="15.75" customHeight="1" x14ac:dyDescent="0.25">
      <c r="A235" s="13"/>
      <c r="B235" s="13"/>
      <c r="C235" s="13"/>
      <c r="D235" s="13"/>
      <c r="E235" s="13"/>
      <c r="F235" s="13"/>
      <c r="G235" s="13"/>
      <c r="H235" s="13"/>
    </row>
    <row r="236" spans="1:24" ht="15.75" customHeight="1" x14ac:dyDescent="0.25"/>
    <row r="237" spans="1:24" ht="15.75" customHeight="1" x14ac:dyDescent="0.25"/>
    <row r="238" spans="1:24" ht="15.75" customHeight="1" x14ac:dyDescent="0.25"/>
    <row r="239" spans="1:24" ht="15.75" customHeight="1" x14ac:dyDescent="0.25"/>
    <row r="240" spans="1:2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0">
    <mergeCell ref="A50:G50"/>
    <mergeCell ref="A51:H51"/>
    <mergeCell ref="E45:F45"/>
    <mergeCell ref="E46:F46"/>
    <mergeCell ref="E47:F47"/>
    <mergeCell ref="B48:C48"/>
    <mergeCell ref="E48:G48"/>
    <mergeCell ref="A38:H38"/>
    <mergeCell ref="B40:E40"/>
    <mergeCell ref="B41:E41"/>
    <mergeCell ref="B42:E42"/>
    <mergeCell ref="B43:G43"/>
    <mergeCell ref="A22:G22"/>
    <mergeCell ref="A25:H25"/>
    <mergeCell ref="A36:G36"/>
    <mergeCell ref="A1:H1"/>
    <mergeCell ref="A2:H2"/>
    <mergeCell ref="A3:H3"/>
    <mergeCell ref="A5:H5"/>
    <mergeCell ref="A7:H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60" orientation="portrait" horizontalDpi="300" verticalDpi="300" r:id="rId1"/>
  <headerFooter>
    <oddHeader>&amp;C&amp;F
&amp;A</oddHeader>
    <oddFooter>&amp;CPág. &amp;P</oddFooter>
  </headerFooter>
  <ignoredErrors>
    <ignoredError sqref="F33:F34" formula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B1:Y304"/>
  <sheetViews>
    <sheetView showGridLines="0" zoomScaleNormal="100" workbookViewId="0">
      <selection activeCell="K1" sqref="K1"/>
    </sheetView>
  </sheetViews>
  <sheetFormatPr defaultColWidth="14.42578125" defaultRowHeight="15" x14ac:dyDescent="0.25"/>
  <cols>
    <col min="1" max="1" width="5.5703125" customWidth="1"/>
    <col min="2" max="2" width="9.140625" style="1" customWidth="1"/>
    <col min="3" max="3" width="24" style="1" customWidth="1"/>
    <col min="4" max="4" width="35.140625" style="1" customWidth="1"/>
    <col min="5" max="10" width="15.42578125" style="1" customWidth="1"/>
    <col min="11" max="12" width="9.140625" style="1" customWidth="1"/>
    <col min="13" max="13" width="10.85546875" style="1" bestFit="1" customWidth="1"/>
    <col min="14" max="23" width="9.140625" style="1" customWidth="1"/>
  </cols>
  <sheetData>
    <row r="1" spans="2:23" x14ac:dyDescent="0.25">
      <c r="B1" s="299" t="s">
        <v>0</v>
      </c>
      <c r="C1" s="299"/>
      <c r="D1" s="299"/>
      <c r="E1" s="299"/>
      <c r="F1" s="299"/>
      <c r="G1" s="299"/>
      <c r="H1" s="299"/>
      <c r="I1" s="299"/>
      <c r="J1" s="299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2:23" x14ac:dyDescent="0.25">
      <c r="B2" s="299" t="s">
        <v>1</v>
      </c>
      <c r="C2" s="299"/>
      <c r="D2" s="299"/>
      <c r="E2" s="299"/>
      <c r="F2" s="299"/>
      <c r="G2" s="299"/>
      <c r="H2" s="299"/>
      <c r="I2" s="299"/>
      <c r="J2" s="299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2:23" x14ac:dyDescent="0.25">
      <c r="B3" s="300" t="s">
        <v>2</v>
      </c>
      <c r="C3" s="300"/>
      <c r="D3" s="300"/>
      <c r="E3" s="300"/>
      <c r="F3" s="300"/>
      <c r="G3" s="300"/>
      <c r="H3" s="300"/>
      <c r="I3" s="300"/>
      <c r="J3" s="300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3" x14ac:dyDescent="0.25">
      <c r="B4" s="117"/>
      <c r="C4" s="117"/>
      <c r="D4" s="117"/>
      <c r="E4" s="117"/>
      <c r="F4" s="117"/>
      <c r="G4" s="117"/>
      <c r="H4" s="117"/>
      <c r="I4" s="117"/>
      <c r="J4" s="117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2:23" x14ac:dyDescent="0.25">
      <c r="B5" s="300" t="str">
        <f>'Resumo Geral por cidade'!B5</f>
        <v>Limpeza e Copeiragem - Polo Cascavel - Pregão Eletrônico nº 900XX/2026</v>
      </c>
      <c r="C5" s="300"/>
      <c r="D5" s="300"/>
      <c r="E5" s="300"/>
      <c r="F5" s="300"/>
      <c r="G5" s="300"/>
      <c r="H5" s="300"/>
      <c r="I5" s="300"/>
      <c r="J5" s="300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2:23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2:23" x14ac:dyDescent="0.25">
      <c r="B7" s="275" t="s">
        <v>249</v>
      </c>
      <c r="C7" s="275"/>
      <c r="D7" s="275"/>
      <c r="E7" s="275"/>
      <c r="F7" s="275"/>
      <c r="G7" s="275"/>
      <c r="H7" s="275"/>
      <c r="I7" s="275"/>
      <c r="J7" s="27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2:23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2:23" ht="38.25" x14ac:dyDescent="0.25">
      <c r="B9" s="85" t="s">
        <v>213</v>
      </c>
      <c r="C9" s="168" t="s">
        <v>250</v>
      </c>
      <c r="D9" s="85" t="s">
        <v>214</v>
      </c>
      <c r="E9" s="118" t="s">
        <v>251</v>
      </c>
      <c r="F9" s="118" t="s">
        <v>252</v>
      </c>
      <c r="G9" s="85" t="s">
        <v>253</v>
      </c>
      <c r="H9" s="85" t="s">
        <v>218</v>
      </c>
      <c r="I9" s="85" t="s">
        <v>254</v>
      </c>
      <c r="J9" s="85" t="s">
        <v>255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2:23" ht="63.75" x14ac:dyDescent="0.25">
      <c r="B10" s="9">
        <v>1</v>
      </c>
      <c r="C10" s="169" t="s">
        <v>293</v>
      </c>
      <c r="D10" s="130" t="s">
        <v>424</v>
      </c>
      <c r="E10" s="169">
        <v>13</v>
      </c>
      <c r="F10" s="119" t="s">
        <v>294</v>
      </c>
      <c r="G10" s="119">
        <f t="shared" ref="G10:G41" si="0">IF(F10="Anual",E10,IF(F10="Semestral",E10*2,IF(F10="Trimestral",E10*4,IF(F10="Bimestral",E10*6,IF(F10="Mensal",E10*12,"Indeterminada")))))</f>
        <v>156</v>
      </c>
      <c r="H10" s="167">
        <v>3.21</v>
      </c>
      <c r="I10" s="121">
        <f t="shared" ref="I10:I41" si="1">G10*H10</f>
        <v>500.76</v>
      </c>
      <c r="J10" s="86">
        <f t="shared" ref="J10:J41" si="2">I10/12</f>
        <v>41.73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2:23" ht="63.75" x14ac:dyDescent="0.25">
      <c r="B11" s="9">
        <v>2</v>
      </c>
      <c r="C11" s="184" t="s">
        <v>423</v>
      </c>
      <c r="D11" s="183" t="s">
        <v>424</v>
      </c>
      <c r="E11" s="186">
        <v>13</v>
      </c>
      <c r="F11" s="206" t="s">
        <v>294</v>
      </c>
      <c r="G11" s="206">
        <f t="shared" si="0"/>
        <v>156</v>
      </c>
      <c r="H11" s="167">
        <v>11.85</v>
      </c>
      <c r="I11" s="175">
        <f t="shared" si="1"/>
        <v>1848.6</v>
      </c>
      <c r="J11" s="176">
        <f t="shared" si="2"/>
        <v>154.04999999999998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2:23" ht="51" x14ac:dyDescent="0.25">
      <c r="B12" s="153">
        <v>3</v>
      </c>
      <c r="C12" s="169" t="s">
        <v>295</v>
      </c>
      <c r="D12" s="130" t="s">
        <v>296</v>
      </c>
      <c r="E12" s="169">
        <v>13</v>
      </c>
      <c r="F12" s="119" t="s">
        <v>294</v>
      </c>
      <c r="G12" s="119">
        <f t="shared" si="0"/>
        <v>156</v>
      </c>
      <c r="H12" s="167">
        <v>12.21</v>
      </c>
      <c r="I12" s="121">
        <f t="shared" si="1"/>
        <v>1904.7600000000002</v>
      </c>
      <c r="J12" s="86">
        <f t="shared" si="2"/>
        <v>158.73000000000002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2:23" ht="51" x14ac:dyDescent="0.25">
      <c r="B13" s="153">
        <v>4</v>
      </c>
      <c r="C13" s="169" t="s">
        <v>297</v>
      </c>
      <c r="D13" s="130" t="s">
        <v>298</v>
      </c>
      <c r="E13" s="169">
        <v>26</v>
      </c>
      <c r="F13" s="119" t="s">
        <v>294</v>
      </c>
      <c r="G13" s="119">
        <f t="shared" si="0"/>
        <v>312</v>
      </c>
      <c r="H13" s="167">
        <v>6.96</v>
      </c>
      <c r="I13" s="121">
        <f t="shared" si="1"/>
        <v>2171.52</v>
      </c>
      <c r="J13" s="86">
        <f t="shared" si="2"/>
        <v>180.96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2:23" ht="25.5" x14ac:dyDescent="0.25">
      <c r="B14" s="153">
        <v>5</v>
      </c>
      <c r="C14" s="169" t="s">
        <v>299</v>
      </c>
      <c r="D14" s="209" t="s">
        <v>300</v>
      </c>
      <c r="E14" s="169">
        <v>3</v>
      </c>
      <c r="F14" s="119" t="s">
        <v>294</v>
      </c>
      <c r="G14" s="119">
        <f t="shared" si="0"/>
        <v>36</v>
      </c>
      <c r="H14" s="167">
        <v>32.75</v>
      </c>
      <c r="I14" s="121">
        <f t="shared" si="1"/>
        <v>1179</v>
      </c>
      <c r="J14" s="86">
        <f t="shared" si="2"/>
        <v>98.25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2:23" ht="89.25" x14ac:dyDescent="0.25">
      <c r="B15" s="153">
        <v>6</v>
      </c>
      <c r="C15" s="169" t="s">
        <v>286</v>
      </c>
      <c r="D15" s="130" t="s">
        <v>287</v>
      </c>
      <c r="E15" s="169">
        <v>6</v>
      </c>
      <c r="F15" s="119" t="s">
        <v>257</v>
      </c>
      <c r="G15" s="119">
        <f t="shared" si="0"/>
        <v>6</v>
      </c>
      <c r="H15" s="167">
        <v>106.21</v>
      </c>
      <c r="I15" s="121">
        <f t="shared" si="1"/>
        <v>637.26</v>
      </c>
      <c r="J15" s="86">
        <f t="shared" si="2"/>
        <v>53.104999999999997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2:23" ht="25.5" x14ac:dyDescent="0.25">
      <c r="B16" s="153">
        <v>7</v>
      </c>
      <c r="C16" s="169" t="s">
        <v>258</v>
      </c>
      <c r="D16" s="130" t="s">
        <v>259</v>
      </c>
      <c r="E16" s="169">
        <v>13</v>
      </c>
      <c r="F16" s="119" t="s">
        <v>257</v>
      </c>
      <c r="G16" s="119">
        <f t="shared" si="0"/>
        <v>13</v>
      </c>
      <c r="H16" s="167">
        <v>11.3</v>
      </c>
      <c r="I16" s="121">
        <f t="shared" si="1"/>
        <v>146.9</v>
      </c>
      <c r="J16" s="86">
        <f t="shared" si="2"/>
        <v>12.241666666666667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2:23" ht="38.25" x14ac:dyDescent="0.25">
      <c r="B17" s="153">
        <v>8</v>
      </c>
      <c r="C17" s="169" t="s">
        <v>256</v>
      </c>
      <c r="D17" s="130" t="s">
        <v>458</v>
      </c>
      <c r="E17" s="169">
        <v>26</v>
      </c>
      <c r="F17" s="119" t="s">
        <v>257</v>
      </c>
      <c r="G17" s="119">
        <f t="shared" si="0"/>
        <v>26</v>
      </c>
      <c r="H17" s="167">
        <v>9.27</v>
      </c>
      <c r="I17" s="121">
        <f t="shared" si="1"/>
        <v>241.01999999999998</v>
      </c>
      <c r="J17" s="86">
        <f t="shared" si="2"/>
        <v>20.084999999999997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2:23" ht="63.75" x14ac:dyDescent="0.25">
      <c r="B18" s="153">
        <v>9</v>
      </c>
      <c r="C18" s="169" t="s">
        <v>490</v>
      </c>
      <c r="D18" s="130" t="s">
        <v>265</v>
      </c>
      <c r="E18" s="169">
        <v>13</v>
      </c>
      <c r="F18" s="119" t="s">
        <v>257</v>
      </c>
      <c r="G18" s="119">
        <f t="shared" si="0"/>
        <v>13</v>
      </c>
      <c r="H18" s="167">
        <v>43.92</v>
      </c>
      <c r="I18" s="121">
        <f t="shared" si="1"/>
        <v>570.96</v>
      </c>
      <c r="J18" s="86">
        <f t="shared" si="2"/>
        <v>47.580000000000005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2:23" ht="89.25" x14ac:dyDescent="0.25">
      <c r="B19" s="153">
        <v>10</v>
      </c>
      <c r="C19" s="184" t="s">
        <v>425</v>
      </c>
      <c r="D19" s="183" t="s">
        <v>459</v>
      </c>
      <c r="E19" s="186">
        <v>6</v>
      </c>
      <c r="F19" s="206" t="s">
        <v>262</v>
      </c>
      <c r="G19" s="206">
        <f t="shared" si="0"/>
        <v>24</v>
      </c>
      <c r="H19" s="167">
        <v>53.41</v>
      </c>
      <c r="I19" s="175">
        <f t="shared" si="1"/>
        <v>1281.8399999999999</v>
      </c>
      <c r="J19" s="176">
        <f t="shared" si="2"/>
        <v>106.82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2:23" ht="89.25" x14ac:dyDescent="0.25">
      <c r="B20" s="153">
        <v>11</v>
      </c>
      <c r="C20" s="169" t="s">
        <v>301</v>
      </c>
      <c r="D20" s="130" t="s">
        <v>459</v>
      </c>
      <c r="E20" s="169">
        <v>3</v>
      </c>
      <c r="F20" s="119" t="s">
        <v>262</v>
      </c>
      <c r="G20" s="119">
        <f t="shared" si="0"/>
        <v>12</v>
      </c>
      <c r="H20" s="167">
        <v>8.83</v>
      </c>
      <c r="I20" s="121">
        <f t="shared" si="1"/>
        <v>105.96000000000001</v>
      </c>
      <c r="J20" s="86">
        <f t="shared" si="2"/>
        <v>8.83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2:23" ht="63.75" x14ac:dyDescent="0.25">
      <c r="B21" s="153">
        <v>12</v>
      </c>
      <c r="C21" s="169" t="s">
        <v>302</v>
      </c>
      <c r="D21" s="130" t="s">
        <v>303</v>
      </c>
      <c r="E21" s="169">
        <v>13</v>
      </c>
      <c r="F21" s="119" t="s">
        <v>294</v>
      </c>
      <c r="G21" s="119">
        <f t="shared" si="0"/>
        <v>156</v>
      </c>
      <c r="H21" s="167">
        <v>9.2899999999999991</v>
      </c>
      <c r="I21" s="121">
        <f t="shared" si="1"/>
        <v>1449.2399999999998</v>
      </c>
      <c r="J21" s="86">
        <f t="shared" si="2"/>
        <v>120.76999999999998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2:23" ht="76.5" x14ac:dyDescent="0.25">
      <c r="B22" s="153">
        <v>13</v>
      </c>
      <c r="C22" s="184" t="s">
        <v>522</v>
      </c>
      <c r="D22" s="183" t="s">
        <v>426</v>
      </c>
      <c r="E22" s="186">
        <v>13</v>
      </c>
      <c r="F22" s="206" t="s">
        <v>294</v>
      </c>
      <c r="G22" s="206">
        <f t="shared" si="0"/>
        <v>156</v>
      </c>
      <c r="H22" s="167">
        <v>22.42</v>
      </c>
      <c r="I22" s="175">
        <f t="shared" si="1"/>
        <v>3497.5200000000004</v>
      </c>
      <c r="J22" s="176">
        <f t="shared" si="2"/>
        <v>291.46000000000004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2:23" ht="63.75" x14ac:dyDescent="0.25">
      <c r="B23" s="153">
        <v>14</v>
      </c>
      <c r="C23" s="169" t="s">
        <v>304</v>
      </c>
      <c r="D23" s="130" t="s">
        <v>305</v>
      </c>
      <c r="E23" s="169">
        <v>3</v>
      </c>
      <c r="F23" s="119" t="s">
        <v>262</v>
      </c>
      <c r="G23" s="119">
        <f t="shared" si="0"/>
        <v>12</v>
      </c>
      <c r="H23" s="167">
        <v>8.32</v>
      </c>
      <c r="I23" s="121">
        <f t="shared" si="1"/>
        <v>99.84</v>
      </c>
      <c r="J23" s="86">
        <f t="shared" si="2"/>
        <v>8.32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2:23" ht="38.25" x14ac:dyDescent="0.25">
      <c r="B24" s="153">
        <v>15</v>
      </c>
      <c r="C24" s="169" t="s">
        <v>336</v>
      </c>
      <c r="D24" s="130" t="s">
        <v>337</v>
      </c>
      <c r="E24" s="169">
        <v>13</v>
      </c>
      <c r="F24" s="119" t="s">
        <v>294</v>
      </c>
      <c r="G24" s="119">
        <f t="shared" si="0"/>
        <v>156</v>
      </c>
      <c r="H24" s="167">
        <v>12.9</v>
      </c>
      <c r="I24" s="121">
        <f t="shared" si="1"/>
        <v>2012.4</v>
      </c>
      <c r="J24" s="86">
        <f t="shared" si="2"/>
        <v>167.70000000000002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2:23" ht="63.75" x14ac:dyDescent="0.25">
      <c r="B25" s="153">
        <v>16</v>
      </c>
      <c r="C25" s="169" t="s">
        <v>306</v>
      </c>
      <c r="D25" s="130" t="s">
        <v>307</v>
      </c>
      <c r="E25" s="169">
        <v>6</v>
      </c>
      <c r="F25" s="122" t="s">
        <v>262</v>
      </c>
      <c r="G25" s="119">
        <f t="shared" si="0"/>
        <v>24</v>
      </c>
      <c r="H25" s="167">
        <v>18.57</v>
      </c>
      <c r="I25" s="121">
        <f t="shared" si="1"/>
        <v>445.68</v>
      </c>
      <c r="J25" s="86">
        <f t="shared" si="2"/>
        <v>37.14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2:23" ht="63.75" x14ac:dyDescent="0.25">
      <c r="B26" s="153">
        <v>17</v>
      </c>
      <c r="C26" s="169" t="s">
        <v>367</v>
      </c>
      <c r="D26" s="130" t="s">
        <v>368</v>
      </c>
      <c r="E26" s="170">
        <v>13</v>
      </c>
      <c r="F26" s="153" t="s">
        <v>294</v>
      </c>
      <c r="G26" s="153">
        <f t="shared" si="0"/>
        <v>156</v>
      </c>
      <c r="H26" s="167">
        <v>2.23</v>
      </c>
      <c r="I26" s="121">
        <f t="shared" si="1"/>
        <v>347.88</v>
      </c>
      <c r="J26" s="86">
        <f t="shared" si="2"/>
        <v>28.99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2:23" ht="63.75" x14ac:dyDescent="0.25">
      <c r="B27" s="153">
        <v>18</v>
      </c>
      <c r="C27" s="186" t="s">
        <v>417</v>
      </c>
      <c r="D27" s="172" t="s">
        <v>368</v>
      </c>
      <c r="E27" s="186">
        <v>13</v>
      </c>
      <c r="F27" s="206" t="s">
        <v>294</v>
      </c>
      <c r="G27" s="206">
        <f t="shared" si="0"/>
        <v>156</v>
      </c>
      <c r="H27" s="167">
        <v>57.79</v>
      </c>
      <c r="I27" s="175">
        <f t="shared" si="1"/>
        <v>9015.24</v>
      </c>
      <c r="J27" s="176">
        <f t="shared" si="2"/>
        <v>751.27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2:23" ht="51" x14ac:dyDescent="0.25">
      <c r="B28" s="153">
        <v>19</v>
      </c>
      <c r="C28" s="169" t="s">
        <v>308</v>
      </c>
      <c r="D28" s="130" t="s">
        <v>460</v>
      </c>
      <c r="E28" s="169">
        <v>3</v>
      </c>
      <c r="F28" s="122" t="s">
        <v>262</v>
      </c>
      <c r="G28" s="119">
        <f t="shared" si="0"/>
        <v>12</v>
      </c>
      <c r="H28" s="167">
        <v>21.25</v>
      </c>
      <c r="I28" s="121">
        <f t="shared" si="1"/>
        <v>255</v>
      </c>
      <c r="J28" s="86">
        <f t="shared" si="2"/>
        <v>21.25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2:23" ht="51" x14ac:dyDescent="0.25">
      <c r="B29" s="153">
        <v>20</v>
      </c>
      <c r="C29" s="169" t="s">
        <v>312</v>
      </c>
      <c r="D29" s="130" t="s">
        <v>313</v>
      </c>
      <c r="E29" s="169">
        <v>3</v>
      </c>
      <c r="F29" s="122" t="s">
        <v>262</v>
      </c>
      <c r="G29" s="119">
        <f t="shared" si="0"/>
        <v>12</v>
      </c>
      <c r="H29" s="167">
        <v>24.42</v>
      </c>
      <c r="I29" s="121">
        <f t="shared" si="1"/>
        <v>293.04000000000002</v>
      </c>
      <c r="J29" s="86">
        <f t="shared" si="2"/>
        <v>24.42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2:23" ht="51" x14ac:dyDescent="0.25">
      <c r="B30" s="153">
        <v>21</v>
      </c>
      <c r="C30" s="169" t="s">
        <v>314</v>
      </c>
      <c r="D30" s="130" t="s">
        <v>315</v>
      </c>
      <c r="E30" s="169">
        <v>2</v>
      </c>
      <c r="F30" s="122" t="s">
        <v>262</v>
      </c>
      <c r="G30" s="119">
        <f t="shared" si="0"/>
        <v>8</v>
      </c>
      <c r="H30" s="167">
        <v>26.12</v>
      </c>
      <c r="I30" s="121">
        <f t="shared" si="1"/>
        <v>208.96</v>
      </c>
      <c r="J30" s="86">
        <f t="shared" si="2"/>
        <v>17.413333333333334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2:23" ht="38.25" x14ac:dyDescent="0.25">
      <c r="B31" s="153">
        <v>22</v>
      </c>
      <c r="C31" s="169" t="s">
        <v>316</v>
      </c>
      <c r="D31" s="130" t="s">
        <v>317</v>
      </c>
      <c r="E31" s="169">
        <v>2</v>
      </c>
      <c r="F31" s="122" t="s">
        <v>262</v>
      </c>
      <c r="G31" s="119">
        <f t="shared" si="0"/>
        <v>8</v>
      </c>
      <c r="H31" s="167">
        <v>21.86</v>
      </c>
      <c r="I31" s="121">
        <f t="shared" si="1"/>
        <v>174.88</v>
      </c>
      <c r="J31" s="86">
        <f t="shared" si="2"/>
        <v>14.573333333333332</v>
      </c>
      <c r="K31" s="13"/>
      <c r="L31" s="352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2:23" ht="38.25" x14ac:dyDescent="0.25">
      <c r="B32" s="153">
        <v>23</v>
      </c>
      <c r="C32" s="169" t="s">
        <v>318</v>
      </c>
      <c r="D32" s="130" t="s">
        <v>319</v>
      </c>
      <c r="E32" s="169">
        <v>2</v>
      </c>
      <c r="F32" s="122" t="s">
        <v>262</v>
      </c>
      <c r="G32" s="119">
        <f t="shared" si="0"/>
        <v>8</v>
      </c>
      <c r="H32" s="167">
        <v>26.89</v>
      </c>
      <c r="I32" s="121">
        <f t="shared" si="1"/>
        <v>215.12</v>
      </c>
      <c r="J32" s="86">
        <f t="shared" si="2"/>
        <v>17.926666666666666</v>
      </c>
      <c r="K32" s="13"/>
      <c r="L32" s="35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2:23" ht="38.25" x14ac:dyDescent="0.25">
      <c r="B33" s="153">
        <v>24</v>
      </c>
      <c r="C33" s="170" t="s">
        <v>309</v>
      </c>
      <c r="D33" s="156" t="s">
        <v>310</v>
      </c>
      <c r="E33" s="169">
        <v>3</v>
      </c>
      <c r="F33" s="154" t="s">
        <v>262</v>
      </c>
      <c r="G33" s="119">
        <f t="shared" si="0"/>
        <v>12</v>
      </c>
      <c r="H33" s="167">
        <v>18.68</v>
      </c>
      <c r="I33" s="121">
        <f t="shared" si="1"/>
        <v>224.16</v>
      </c>
      <c r="J33" s="86">
        <f t="shared" si="2"/>
        <v>18.68</v>
      </c>
      <c r="K33" s="13"/>
      <c r="L33" s="352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2:23" ht="38.25" x14ac:dyDescent="0.25">
      <c r="B34" s="153">
        <v>25</v>
      </c>
      <c r="C34" s="170" t="s">
        <v>484</v>
      </c>
      <c r="D34" s="156" t="s">
        <v>311</v>
      </c>
      <c r="E34" s="169">
        <v>2</v>
      </c>
      <c r="F34" s="154" t="s">
        <v>262</v>
      </c>
      <c r="G34" s="119">
        <f t="shared" si="0"/>
        <v>8</v>
      </c>
      <c r="H34" s="167">
        <v>23.44</v>
      </c>
      <c r="I34" s="121">
        <f t="shared" si="1"/>
        <v>187.52</v>
      </c>
      <c r="J34" s="86">
        <f t="shared" si="2"/>
        <v>15.626666666666667</v>
      </c>
      <c r="K34" s="13"/>
      <c r="L34" s="352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2:23" ht="63.75" x14ac:dyDescent="0.25">
      <c r="B35" s="153">
        <v>26</v>
      </c>
      <c r="C35" s="170" t="s">
        <v>260</v>
      </c>
      <c r="D35" s="156" t="s">
        <v>261</v>
      </c>
      <c r="E35" s="169">
        <v>13</v>
      </c>
      <c r="F35" s="153" t="s">
        <v>262</v>
      </c>
      <c r="G35" s="119">
        <f t="shared" si="0"/>
        <v>52</v>
      </c>
      <c r="H35" s="167">
        <v>6.54</v>
      </c>
      <c r="I35" s="121">
        <f t="shared" si="1"/>
        <v>340.08</v>
      </c>
      <c r="J35" s="86">
        <f t="shared" si="2"/>
        <v>28.34</v>
      </c>
      <c r="K35" s="13"/>
      <c r="L35" s="352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2:23" ht="38.25" x14ac:dyDescent="0.25">
      <c r="B36" s="153">
        <v>27</v>
      </c>
      <c r="C36" s="170" t="s">
        <v>288</v>
      </c>
      <c r="D36" s="156" t="s">
        <v>289</v>
      </c>
      <c r="E36" s="170">
        <v>13</v>
      </c>
      <c r="F36" s="153" t="s">
        <v>262</v>
      </c>
      <c r="G36" s="153">
        <f t="shared" si="0"/>
        <v>52</v>
      </c>
      <c r="H36" s="167">
        <v>7.37</v>
      </c>
      <c r="I36" s="121">
        <f t="shared" si="1"/>
        <v>383.24</v>
      </c>
      <c r="J36" s="86">
        <f t="shared" si="2"/>
        <v>31.936666666666667</v>
      </c>
      <c r="K36" s="13"/>
      <c r="L36" s="35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2:23" ht="89.25" x14ac:dyDescent="0.25">
      <c r="B37" s="153">
        <v>28</v>
      </c>
      <c r="C37" s="170" t="s">
        <v>264</v>
      </c>
      <c r="D37" s="156" t="s">
        <v>451</v>
      </c>
      <c r="E37" s="169">
        <v>13</v>
      </c>
      <c r="F37" s="153" t="s">
        <v>263</v>
      </c>
      <c r="G37" s="119">
        <f t="shared" si="0"/>
        <v>26</v>
      </c>
      <c r="H37" s="167">
        <v>33.26</v>
      </c>
      <c r="I37" s="121">
        <f t="shared" si="1"/>
        <v>864.76</v>
      </c>
      <c r="J37" s="86">
        <f t="shared" si="2"/>
        <v>72.063333333333333</v>
      </c>
      <c r="K37" s="13"/>
      <c r="L37" s="35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2:23" ht="89.25" x14ac:dyDescent="0.25">
      <c r="B38" s="153">
        <v>29</v>
      </c>
      <c r="C38" s="169" t="s">
        <v>320</v>
      </c>
      <c r="D38" s="130" t="s">
        <v>321</v>
      </c>
      <c r="E38" s="170">
        <v>26</v>
      </c>
      <c r="F38" s="153" t="s">
        <v>294</v>
      </c>
      <c r="G38" s="153">
        <f t="shared" si="0"/>
        <v>312</v>
      </c>
      <c r="H38" s="167">
        <v>2.2599999999999998</v>
      </c>
      <c r="I38" s="121">
        <f t="shared" si="1"/>
        <v>705.11999999999989</v>
      </c>
      <c r="J38" s="86">
        <f t="shared" si="2"/>
        <v>58.759999999999991</v>
      </c>
      <c r="K38" s="13"/>
      <c r="L38" s="352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2:23" ht="63.75" x14ac:dyDescent="0.25">
      <c r="B39" s="153">
        <v>30</v>
      </c>
      <c r="C39" s="169" t="s">
        <v>322</v>
      </c>
      <c r="D39" s="130" t="s">
        <v>323</v>
      </c>
      <c r="E39" s="169">
        <v>12</v>
      </c>
      <c r="F39" s="122" t="s">
        <v>294</v>
      </c>
      <c r="G39" s="119">
        <f t="shared" si="0"/>
        <v>144</v>
      </c>
      <c r="H39" s="167">
        <v>9.5399999999999991</v>
      </c>
      <c r="I39" s="121">
        <f t="shared" si="1"/>
        <v>1373.7599999999998</v>
      </c>
      <c r="J39" s="86">
        <f t="shared" si="2"/>
        <v>114.47999999999998</v>
      </c>
      <c r="K39" s="13"/>
      <c r="L39" s="352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2:23" ht="63.75" x14ac:dyDescent="0.25">
      <c r="B40" s="153">
        <v>31</v>
      </c>
      <c r="C40" s="169" t="s">
        <v>326</v>
      </c>
      <c r="D40" s="130" t="s">
        <v>461</v>
      </c>
      <c r="E40" s="169">
        <v>6</v>
      </c>
      <c r="F40" s="119" t="s">
        <v>262</v>
      </c>
      <c r="G40" s="119">
        <f t="shared" si="0"/>
        <v>24</v>
      </c>
      <c r="H40" s="167">
        <v>2.97</v>
      </c>
      <c r="I40" s="121">
        <f t="shared" si="1"/>
        <v>71.28</v>
      </c>
      <c r="J40" s="86">
        <f t="shared" si="2"/>
        <v>5.94</v>
      </c>
      <c r="K40" s="13"/>
      <c r="L40" s="352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2:23" ht="63.75" x14ac:dyDescent="0.25">
      <c r="B41" s="153">
        <v>32</v>
      </c>
      <c r="C41" s="169" t="s">
        <v>327</v>
      </c>
      <c r="D41" s="130" t="s">
        <v>462</v>
      </c>
      <c r="E41" s="169">
        <v>9</v>
      </c>
      <c r="F41" s="119" t="s">
        <v>262</v>
      </c>
      <c r="G41" s="119">
        <f t="shared" si="0"/>
        <v>36</v>
      </c>
      <c r="H41" s="167">
        <v>4.3899999999999997</v>
      </c>
      <c r="I41" s="121">
        <f t="shared" si="1"/>
        <v>158.04</v>
      </c>
      <c r="J41" s="86">
        <f t="shared" si="2"/>
        <v>13.17</v>
      </c>
      <c r="K41" s="13"/>
      <c r="L41" s="352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2:23" ht="38.25" x14ac:dyDescent="0.25">
      <c r="B42" s="153">
        <v>33</v>
      </c>
      <c r="C42" s="169" t="s">
        <v>324</v>
      </c>
      <c r="D42" s="130" t="s">
        <v>325</v>
      </c>
      <c r="E42" s="169">
        <v>26</v>
      </c>
      <c r="F42" s="119" t="s">
        <v>294</v>
      </c>
      <c r="G42" s="119">
        <f t="shared" ref="G42:G68" si="3">IF(F42="Anual",E42,IF(F42="Semestral",E42*2,IF(F42="Trimestral",E42*4,IF(F42="Bimestral",E42*6,IF(F42="Mensal",E42*12,"Indeterminada")))))</f>
        <v>312</v>
      </c>
      <c r="H42" s="167">
        <v>2.0699999999999998</v>
      </c>
      <c r="I42" s="121">
        <f t="shared" ref="I42:I68" si="4">G42*H42</f>
        <v>645.83999999999992</v>
      </c>
      <c r="J42" s="86">
        <f t="shared" ref="J42:J68" si="5">I42/12</f>
        <v>53.819999999999993</v>
      </c>
      <c r="K42" s="13"/>
      <c r="L42" s="352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2:23" ht="38.25" x14ac:dyDescent="0.25">
      <c r="B43" s="153">
        <v>34</v>
      </c>
      <c r="C43" s="186" t="s">
        <v>433</v>
      </c>
      <c r="D43" s="172" t="s">
        <v>463</v>
      </c>
      <c r="E43" s="186">
        <v>125</v>
      </c>
      <c r="F43" s="206" t="s">
        <v>257</v>
      </c>
      <c r="G43" s="206">
        <f t="shared" si="3"/>
        <v>125</v>
      </c>
      <c r="H43" s="167">
        <v>7.77</v>
      </c>
      <c r="I43" s="175">
        <f t="shared" si="4"/>
        <v>971.25</v>
      </c>
      <c r="J43" s="176">
        <f t="shared" si="5"/>
        <v>80.9375</v>
      </c>
      <c r="K43" s="13"/>
      <c r="L43" s="35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2:23" ht="63.75" x14ac:dyDescent="0.25">
      <c r="B44" s="153">
        <v>35</v>
      </c>
      <c r="C44" s="169" t="s">
        <v>523</v>
      </c>
      <c r="D44" s="130" t="s">
        <v>464</v>
      </c>
      <c r="E44" s="169">
        <v>6</v>
      </c>
      <c r="F44" s="119" t="s">
        <v>263</v>
      </c>
      <c r="G44" s="119">
        <f t="shared" si="3"/>
        <v>12</v>
      </c>
      <c r="H44" s="167">
        <v>39.14</v>
      </c>
      <c r="I44" s="121">
        <f t="shared" si="4"/>
        <v>469.68</v>
      </c>
      <c r="J44" s="86">
        <f t="shared" si="5"/>
        <v>39.14</v>
      </c>
      <c r="K44" s="13"/>
      <c r="L44" s="352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2:23" ht="38.25" x14ac:dyDescent="0.25">
      <c r="B45" s="153">
        <v>36</v>
      </c>
      <c r="C45" s="169" t="s">
        <v>328</v>
      </c>
      <c r="D45" s="130" t="s">
        <v>465</v>
      </c>
      <c r="E45" s="169">
        <v>6</v>
      </c>
      <c r="F45" s="122" t="s">
        <v>263</v>
      </c>
      <c r="G45" s="119">
        <f t="shared" si="3"/>
        <v>12</v>
      </c>
      <c r="H45" s="167">
        <v>2.39</v>
      </c>
      <c r="I45" s="121">
        <f t="shared" si="4"/>
        <v>28.68</v>
      </c>
      <c r="J45" s="86">
        <f t="shared" si="5"/>
        <v>2.39</v>
      </c>
      <c r="K45" s="13"/>
      <c r="L45" s="352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2:23" ht="51" x14ac:dyDescent="0.25">
      <c r="B46" s="153">
        <v>37</v>
      </c>
      <c r="C46" s="169" t="s">
        <v>329</v>
      </c>
      <c r="D46" s="130" t="s">
        <v>427</v>
      </c>
      <c r="E46" s="169">
        <v>6</v>
      </c>
      <c r="F46" s="122" t="s">
        <v>263</v>
      </c>
      <c r="G46" s="119">
        <f t="shared" si="3"/>
        <v>12</v>
      </c>
      <c r="H46" s="167">
        <v>37.64</v>
      </c>
      <c r="I46" s="121">
        <f t="shared" si="4"/>
        <v>451.68</v>
      </c>
      <c r="J46" s="86">
        <f t="shared" si="5"/>
        <v>37.64</v>
      </c>
      <c r="K46" s="13"/>
      <c r="L46" s="352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2:23" ht="38.25" x14ac:dyDescent="0.25">
      <c r="B47" s="153">
        <v>38</v>
      </c>
      <c r="C47" s="169" t="s">
        <v>330</v>
      </c>
      <c r="D47" s="130" t="s">
        <v>331</v>
      </c>
      <c r="E47" s="169">
        <v>6</v>
      </c>
      <c r="F47" s="122" t="s">
        <v>262</v>
      </c>
      <c r="G47" s="119">
        <f t="shared" si="3"/>
        <v>24</v>
      </c>
      <c r="H47" s="167">
        <v>37.31</v>
      </c>
      <c r="I47" s="121">
        <f t="shared" si="4"/>
        <v>895.44</v>
      </c>
      <c r="J47" s="86">
        <f t="shared" si="5"/>
        <v>74.62</v>
      </c>
      <c r="K47" s="13"/>
      <c r="L47" s="35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2:23" ht="89.25" x14ac:dyDescent="0.25">
      <c r="B48" s="153">
        <v>39</v>
      </c>
      <c r="C48" s="169" t="s">
        <v>266</v>
      </c>
      <c r="D48" s="130" t="s">
        <v>267</v>
      </c>
      <c r="E48" s="169">
        <v>13</v>
      </c>
      <c r="F48" s="119" t="s">
        <v>263</v>
      </c>
      <c r="G48" s="119">
        <f t="shared" si="3"/>
        <v>26</v>
      </c>
      <c r="H48" s="167">
        <v>39.39</v>
      </c>
      <c r="I48" s="121">
        <f t="shared" si="4"/>
        <v>1024.1400000000001</v>
      </c>
      <c r="J48" s="86">
        <f t="shared" si="5"/>
        <v>85.345000000000013</v>
      </c>
      <c r="K48" s="13"/>
      <c r="L48" s="35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2:23" ht="76.5" x14ac:dyDescent="0.25">
      <c r="B49" s="153">
        <v>40</v>
      </c>
      <c r="C49" s="169" t="s">
        <v>332</v>
      </c>
      <c r="D49" s="130" t="s">
        <v>466</v>
      </c>
      <c r="E49" s="169">
        <v>13</v>
      </c>
      <c r="F49" s="122" t="s">
        <v>262</v>
      </c>
      <c r="G49" s="119">
        <f t="shared" si="3"/>
        <v>52</v>
      </c>
      <c r="H49" s="167">
        <v>5.46</v>
      </c>
      <c r="I49" s="121">
        <f t="shared" si="4"/>
        <v>283.92</v>
      </c>
      <c r="J49" s="86">
        <f t="shared" si="5"/>
        <v>23.66</v>
      </c>
      <c r="K49" s="13"/>
      <c r="L49" s="35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2:23" ht="76.5" x14ac:dyDescent="0.25">
      <c r="B50" s="153">
        <v>41</v>
      </c>
      <c r="C50" s="184" t="s">
        <v>428</v>
      </c>
      <c r="D50" s="183" t="s">
        <v>466</v>
      </c>
      <c r="E50" s="186">
        <v>5</v>
      </c>
      <c r="F50" s="206" t="s">
        <v>262</v>
      </c>
      <c r="G50" s="206">
        <f t="shared" si="3"/>
        <v>20</v>
      </c>
      <c r="H50" s="167">
        <v>35.840000000000003</v>
      </c>
      <c r="I50" s="175">
        <f t="shared" si="4"/>
        <v>716.80000000000007</v>
      </c>
      <c r="J50" s="176">
        <f t="shared" si="5"/>
        <v>59.733333333333341</v>
      </c>
      <c r="K50" s="13"/>
      <c r="L50" s="352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2:23" ht="89.25" x14ac:dyDescent="0.25">
      <c r="B51" s="153">
        <v>42</v>
      </c>
      <c r="C51" s="169" t="s">
        <v>333</v>
      </c>
      <c r="D51" s="130" t="s">
        <v>430</v>
      </c>
      <c r="E51" s="169">
        <v>6</v>
      </c>
      <c r="F51" s="119" t="s">
        <v>262</v>
      </c>
      <c r="G51" s="119">
        <f t="shared" si="3"/>
        <v>24</v>
      </c>
      <c r="H51" s="167">
        <v>4.83</v>
      </c>
      <c r="I51" s="121">
        <f t="shared" si="4"/>
        <v>115.92</v>
      </c>
      <c r="J51" s="86">
        <f t="shared" si="5"/>
        <v>9.66</v>
      </c>
      <c r="K51" s="13"/>
      <c r="L51" s="352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2:23" ht="89.25" x14ac:dyDescent="0.25">
      <c r="B52" s="153">
        <v>43</v>
      </c>
      <c r="C52" s="184" t="s">
        <v>429</v>
      </c>
      <c r="D52" s="183" t="s">
        <v>430</v>
      </c>
      <c r="E52" s="186">
        <v>10</v>
      </c>
      <c r="F52" s="206" t="s">
        <v>262</v>
      </c>
      <c r="G52" s="206">
        <f t="shared" si="3"/>
        <v>40</v>
      </c>
      <c r="H52" s="167">
        <v>41.38</v>
      </c>
      <c r="I52" s="175">
        <f t="shared" si="4"/>
        <v>1655.2</v>
      </c>
      <c r="J52" s="176">
        <f t="shared" si="5"/>
        <v>137.93333333333334</v>
      </c>
      <c r="K52" s="13"/>
      <c r="L52" s="352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2:23" ht="51" x14ac:dyDescent="0.25">
      <c r="B53" s="153">
        <v>44</v>
      </c>
      <c r="C53" s="169" t="s">
        <v>335</v>
      </c>
      <c r="D53" s="130" t="s">
        <v>467</v>
      </c>
      <c r="E53" s="169">
        <v>3</v>
      </c>
      <c r="F53" s="119" t="s">
        <v>294</v>
      </c>
      <c r="G53" s="119">
        <f t="shared" si="3"/>
        <v>36</v>
      </c>
      <c r="H53" s="167">
        <v>7.14</v>
      </c>
      <c r="I53" s="121">
        <f t="shared" si="4"/>
        <v>257.03999999999996</v>
      </c>
      <c r="J53" s="86">
        <f t="shared" si="5"/>
        <v>21.419999999999998</v>
      </c>
      <c r="K53" s="13"/>
      <c r="L53" s="352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2:23" ht="89.25" x14ac:dyDescent="0.25">
      <c r="B54" s="235">
        <v>45</v>
      </c>
      <c r="C54" s="169" t="s">
        <v>268</v>
      </c>
      <c r="D54" s="130" t="s">
        <v>269</v>
      </c>
      <c r="E54" s="169">
        <v>6</v>
      </c>
      <c r="F54" s="119" t="s">
        <v>263</v>
      </c>
      <c r="G54" s="119">
        <f t="shared" si="3"/>
        <v>12</v>
      </c>
      <c r="H54" s="167">
        <v>94.38</v>
      </c>
      <c r="I54" s="121">
        <f t="shared" si="4"/>
        <v>1132.56</v>
      </c>
      <c r="J54" s="86">
        <f t="shared" si="5"/>
        <v>94.38</v>
      </c>
      <c r="K54" s="13"/>
      <c r="L54" s="35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2:23" ht="63.75" x14ac:dyDescent="0.25">
      <c r="B55" s="235">
        <v>46</v>
      </c>
      <c r="C55" s="169" t="s">
        <v>270</v>
      </c>
      <c r="D55" s="130" t="s">
        <v>271</v>
      </c>
      <c r="E55" s="169">
        <v>6</v>
      </c>
      <c r="F55" s="119" t="s">
        <v>257</v>
      </c>
      <c r="G55" s="119">
        <f t="shared" si="3"/>
        <v>6</v>
      </c>
      <c r="H55" s="167">
        <v>63.67</v>
      </c>
      <c r="I55" s="121">
        <f t="shared" si="4"/>
        <v>382.02</v>
      </c>
      <c r="J55" s="86">
        <f t="shared" si="5"/>
        <v>31.834999999999997</v>
      </c>
      <c r="K55" s="13"/>
      <c r="L55" s="352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2:23" ht="76.5" x14ac:dyDescent="0.25">
      <c r="B56" s="235">
        <v>47</v>
      </c>
      <c r="C56" s="169" t="s">
        <v>338</v>
      </c>
      <c r="D56" s="130" t="s">
        <v>339</v>
      </c>
      <c r="E56" s="170">
        <v>6</v>
      </c>
      <c r="F56" s="154" t="s">
        <v>263</v>
      </c>
      <c r="G56" s="153">
        <f t="shared" si="3"/>
        <v>12</v>
      </c>
      <c r="H56" s="167">
        <v>16.239999999999998</v>
      </c>
      <c r="I56" s="121">
        <f t="shared" si="4"/>
        <v>194.88</v>
      </c>
      <c r="J56" s="86">
        <f t="shared" si="5"/>
        <v>16.239999999999998</v>
      </c>
      <c r="K56" s="13"/>
      <c r="L56" s="352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2:23" ht="89.25" x14ac:dyDescent="0.25">
      <c r="B57" s="235">
        <v>48</v>
      </c>
      <c r="C57" s="169" t="s">
        <v>274</v>
      </c>
      <c r="D57" s="130" t="s">
        <v>275</v>
      </c>
      <c r="E57" s="169">
        <v>13</v>
      </c>
      <c r="F57" s="119" t="s">
        <v>263</v>
      </c>
      <c r="G57" s="119">
        <f t="shared" si="3"/>
        <v>26</v>
      </c>
      <c r="H57" s="167">
        <v>9.24</v>
      </c>
      <c r="I57" s="121">
        <f t="shared" si="4"/>
        <v>240.24</v>
      </c>
      <c r="J57" s="86">
        <f t="shared" si="5"/>
        <v>20.02</v>
      </c>
      <c r="K57" s="13"/>
      <c r="L57" s="352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2:23" ht="63.75" x14ac:dyDescent="0.25">
      <c r="B58" s="235">
        <v>49</v>
      </c>
      <c r="C58" s="169" t="s">
        <v>276</v>
      </c>
      <c r="D58" s="130" t="s">
        <v>277</v>
      </c>
      <c r="E58" s="169">
        <v>13</v>
      </c>
      <c r="F58" s="119" t="s">
        <v>263</v>
      </c>
      <c r="G58" s="119">
        <f t="shared" si="3"/>
        <v>26</v>
      </c>
      <c r="H58" s="167">
        <v>16.149999999999999</v>
      </c>
      <c r="I58" s="121">
        <f t="shared" si="4"/>
        <v>419.9</v>
      </c>
      <c r="J58" s="86">
        <f t="shared" si="5"/>
        <v>34.991666666666667</v>
      </c>
      <c r="K58" s="13"/>
      <c r="L58" s="35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2:23" ht="63.75" x14ac:dyDescent="0.25">
      <c r="B59" s="235">
        <v>50</v>
      </c>
      <c r="C59" s="169" t="s">
        <v>340</v>
      </c>
      <c r="D59" s="130" t="s">
        <v>341</v>
      </c>
      <c r="E59" s="170">
        <v>26</v>
      </c>
      <c r="F59" s="153" t="s">
        <v>294</v>
      </c>
      <c r="G59" s="153">
        <f t="shared" si="3"/>
        <v>312</v>
      </c>
      <c r="H59" s="167">
        <v>5.29</v>
      </c>
      <c r="I59" s="121">
        <f t="shared" si="4"/>
        <v>1650.48</v>
      </c>
      <c r="J59" s="86">
        <f t="shared" si="5"/>
        <v>137.54</v>
      </c>
      <c r="K59" s="13"/>
      <c r="L59" s="35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2:23" ht="51" x14ac:dyDescent="0.25">
      <c r="B60" s="235">
        <v>51</v>
      </c>
      <c r="C60" s="169" t="s">
        <v>342</v>
      </c>
      <c r="D60" s="130" t="s">
        <v>343</v>
      </c>
      <c r="E60" s="169">
        <v>13</v>
      </c>
      <c r="F60" s="119" t="s">
        <v>294</v>
      </c>
      <c r="G60" s="119">
        <f t="shared" si="3"/>
        <v>156</v>
      </c>
      <c r="H60" s="167">
        <v>7.19</v>
      </c>
      <c r="I60" s="121">
        <f t="shared" si="4"/>
        <v>1121.6400000000001</v>
      </c>
      <c r="J60" s="86">
        <f t="shared" si="5"/>
        <v>93.470000000000013</v>
      </c>
      <c r="K60" s="13"/>
      <c r="L60" s="352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2:23" ht="51" x14ac:dyDescent="0.25">
      <c r="B61" s="235">
        <v>52</v>
      </c>
      <c r="C61" s="169" t="s">
        <v>290</v>
      </c>
      <c r="D61" s="130" t="s">
        <v>291</v>
      </c>
      <c r="E61" s="170">
        <v>13</v>
      </c>
      <c r="F61" s="153" t="s">
        <v>262</v>
      </c>
      <c r="G61" s="153">
        <f t="shared" si="3"/>
        <v>52</v>
      </c>
      <c r="H61" s="167">
        <v>7.37</v>
      </c>
      <c r="I61" s="121">
        <f t="shared" si="4"/>
        <v>383.24</v>
      </c>
      <c r="J61" s="86">
        <f t="shared" si="5"/>
        <v>31.936666666666667</v>
      </c>
      <c r="K61" s="13"/>
      <c r="L61" s="352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2:23" ht="63.75" x14ac:dyDescent="0.25">
      <c r="B62" s="235">
        <v>53</v>
      </c>
      <c r="C62" s="169" t="s">
        <v>292</v>
      </c>
      <c r="D62" s="130" t="s">
        <v>468</v>
      </c>
      <c r="E62" s="169">
        <v>6</v>
      </c>
      <c r="F62" s="119" t="s">
        <v>262</v>
      </c>
      <c r="G62" s="119">
        <f t="shared" si="3"/>
        <v>24</v>
      </c>
      <c r="H62" s="167">
        <v>25.58</v>
      </c>
      <c r="I62" s="121">
        <f t="shared" si="4"/>
        <v>613.91999999999996</v>
      </c>
      <c r="J62" s="86">
        <f t="shared" si="5"/>
        <v>51.16</v>
      </c>
      <c r="K62" s="13"/>
      <c r="L62" s="352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2:23" ht="38.25" x14ac:dyDescent="0.25">
      <c r="B63" s="235">
        <v>54</v>
      </c>
      <c r="C63" s="169" t="s">
        <v>272</v>
      </c>
      <c r="D63" s="130" t="s">
        <v>273</v>
      </c>
      <c r="E63" s="170">
        <v>6</v>
      </c>
      <c r="F63" s="153" t="s">
        <v>263</v>
      </c>
      <c r="G63" s="153">
        <f t="shared" si="3"/>
        <v>12</v>
      </c>
      <c r="H63" s="167">
        <v>16.41</v>
      </c>
      <c r="I63" s="121">
        <f t="shared" si="4"/>
        <v>196.92000000000002</v>
      </c>
      <c r="J63" s="86">
        <f t="shared" si="5"/>
        <v>16.41</v>
      </c>
      <c r="K63" s="13"/>
      <c r="L63" s="352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2:23" ht="76.5" x14ac:dyDescent="0.25">
      <c r="B64" s="235">
        <v>55</v>
      </c>
      <c r="C64" s="169" t="s">
        <v>280</v>
      </c>
      <c r="D64" s="130" t="s">
        <v>469</v>
      </c>
      <c r="E64" s="169">
        <v>13</v>
      </c>
      <c r="F64" s="119" t="s">
        <v>263</v>
      </c>
      <c r="G64" s="119">
        <f t="shared" si="3"/>
        <v>26</v>
      </c>
      <c r="H64" s="167">
        <v>54.95</v>
      </c>
      <c r="I64" s="121">
        <f t="shared" si="4"/>
        <v>1428.7</v>
      </c>
      <c r="J64" s="86">
        <f t="shared" si="5"/>
        <v>119.05833333333334</v>
      </c>
      <c r="K64" s="13"/>
      <c r="L64" s="35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2:24" ht="51" x14ac:dyDescent="0.25">
      <c r="B65" s="235">
        <v>56</v>
      </c>
      <c r="C65" s="169" t="s">
        <v>278</v>
      </c>
      <c r="D65" s="130" t="s">
        <v>279</v>
      </c>
      <c r="E65" s="169">
        <v>13</v>
      </c>
      <c r="F65" s="119" t="s">
        <v>263</v>
      </c>
      <c r="G65" s="119">
        <f t="shared" si="3"/>
        <v>26</v>
      </c>
      <c r="H65" s="167">
        <v>36.33</v>
      </c>
      <c r="I65" s="121">
        <f t="shared" si="4"/>
        <v>944.57999999999993</v>
      </c>
      <c r="J65" s="86">
        <f t="shared" si="5"/>
        <v>78.714999999999989</v>
      </c>
      <c r="K65" s="13"/>
      <c r="L65" s="352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spans="2:24" ht="63.75" x14ac:dyDescent="0.25">
      <c r="B66" s="235">
        <v>57</v>
      </c>
      <c r="C66" s="169" t="s">
        <v>281</v>
      </c>
      <c r="D66" s="130" t="s">
        <v>470</v>
      </c>
      <c r="E66" s="169">
        <v>10</v>
      </c>
      <c r="F66" s="119" t="s">
        <v>263</v>
      </c>
      <c r="G66" s="119">
        <f t="shared" si="3"/>
        <v>20</v>
      </c>
      <c r="H66" s="167">
        <v>57.11</v>
      </c>
      <c r="I66" s="121">
        <f t="shared" si="4"/>
        <v>1142.2</v>
      </c>
      <c r="J66" s="86">
        <f t="shared" si="5"/>
        <v>95.183333333333337</v>
      </c>
      <c r="K66" s="13"/>
      <c r="L66" s="352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spans="2:24" ht="51" x14ac:dyDescent="0.25">
      <c r="B67" s="235">
        <v>58</v>
      </c>
      <c r="C67" s="169" t="s">
        <v>344</v>
      </c>
      <c r="D67" s="130" t="s">
        <v>471</v>
      </c>
      <c r="E67" s="169">
        <v>8</v>
      </c>
      <c r="F67" s="122" t="s">
        <v>294</v>
      </c>
      <c r="G67" s="119">
        <f t="shared" si="3"/>
        <v>96</v>
      </c>
      <c r="H67" s="167">
        <v>9.82</v>
      </c>
      <c r="I67" s="121">
        <f t="shared" si="4"/>
        <v>942.72</v>
      </c>
      <c r="J67" s="86">
        <f t="shared" si="5"/>
        <v>78.56</v>
      </c>
      <c r="K67" s="13"/>
      <c r="L67" s="352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2:24" ht="63.75" x14ac:dyDescent="0.25">
      <c r="B68" s="235">
        <v>59</v>
      </c>
      <c r="C68" s="169" t="s">
        <v>345</v>
      </c>
      <c r="D68" s="211" t="s">
        <v>453</v>
      </c>
      <c r="E68" s="169">
        <v>12</v>
      </c>
      <c r="F68" s="119" t="s">
        <v>294</v>
      </c>
      <c r="G68" s="119">
        <f t="shared" si="3"/>
        <v>144</v>
      </c>
      <c r="H68" s="167">
        <v>8.5500000000000007</v>
      </c>
      <c r="I68" s="121">
        <f t="shared" si="4"/>
        <v>1231.2</v>
      </c>
      <c r="J68" s="86">
        <f t="shared" si="5"/>
        <v>102.60000000000001</v>
      </c>
      <c r="K68" s="13"/>
      <c r="L68" s="352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2:24" s="216" customFormat="1" ht="63.75" x14ac:dyDescent="0.25">
      <c r="B69" s="235">
        <v>60</v>
      </c>
      <c r="C69" s="169" t="s">
        <v>452</v>
      </c>
      <c r="D69" s="211" t="s">
        <v>453</v>
      </c>
      <c r="E69" s="169">
        <v>6</v>
      </c>
      <c r="F69" s="212" t="s">
        <v>294</v>
      </c>
      <c r="G69" s="212">
        <f t="shared" ref="G69" si="6">IF(F69="Anual",E69,IF(F69="Semestral",E69*2,IF(F69="Trimestral",E69*4,IF(F69="Bimestral",E69*6,IF(F69="Mensal",E69*12,"Indeterminada")))))</f>
        <v>72</v>
      </c>
      <c r="H69" s="167">
        <v>21.11</v>
      </c>
      <c r="I69" s="213">
        <f t="shared" ref="I69" si="7">G69*H69</f>
        <v>1519.92</v>
      </c>
      <c r="J69" s="214">
        <f t="shared" ref="J69" si="8">I69/12</f>
        <v>126.66000000000001</v>
      </c>
      <c r="K69" s="215"/>
      <c r="L69" s="353"/>
      <c r="M69" s="13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</row>
    <row r="70" spans="2:24" ht="51" x14ac:dyDescent="0.25">
      <c r="B70" s="235">
        <v>61</v>
      </c>
      <c r="C70" s="169" t="s">
        <v>505</v>
      </c>
      <c r="D70" s="130" t="s">
        <v>358</v>
      </c>
      <c r="E70" s="169">
        <v>6</v>
      </c>
      <c r="F70" s="122" t="s">
        <v>294</v>
      </c>
      <c r="G70" s="119">
        <f t="shared" ref="G70:G94" si="9">IF(F70="Anual",E70,IF(F70="Semestral",E70*2,IF(F70="Trimestral",E70*4,IF(F70="Bimestral",E70*6,IF(F70="Mensal",E70*12,"Indeterminada")))))</f>
        <v>72</v>
      </c>
      <c r="H70" s="167">
        <v>19.66</v>
      </c>
      <c r="I70" s="121">
        <f t="shared" ref="I70:I94" si="10">G70*H70</f>
        <v>1415.52</v>
      </c>
      <c r="J70" s="86">
        <f t="shared" ref="J70:J94" si="11">I70/12</f>
        <v>117.96</v>
      </c>
      <c r="K70" s="13"/>
      <c r="L70" s="35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2:24" ht="51" x14ac:dyDescent="0.25">
      <c r="B71" s="235">
        <v>62</v>
      </c>
      <c r="C71" s="169" t="s">
        <v>506</v>
      </c>
      <c r="D71" s="130" t="s">
        <v>359</v>
      </c>
      <c r="E71" s="169">
        <v>6</v>
      </c>
      <c r="F71" s="119" t="s">
        <v>294</v>
      </c>
      <c r="G71" s="119">
        <f t="shared" si="9"/>
        <v>72</v>
      </c>
      <c r="H71" s="167">
        <v>33.090000000000003</v>
      </c>
      <c r="I71" s="121">
        <f t="shared" si="10"/>
        <v>2382.4800000000005</v>
      </c>
      <c r="J71" s="86">
        <f t="shared" si="11"/>
        <v>198.54000000000005</v>
      </c>
      <c r="K71" s="13"/>
      <c r="L71" s="352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pans="2:24" ht="51" x14ac:dyDescent="0.25">
      <c r="B72" s="235">
        <v>63</v>
      </c>
      <c r="C72" s="169" t="s">
        <v>491</v>
      </c>
      <c r="D72" s="130" t="s">
        <v>346</v>
      </c>
      <c r="E72" s="169">
        <v>6</v>
      </c>
      <c r="F72" s="122" t="s">
        <v>294</v>
      </c>
      <c r="G72" s="119">
        <f t="shared" si="9"/>
        <v>72</v>
      </c>
      <c r="H72" s="167">
        <v>14.3</v>
      </c>
      <c r="I72" s="121">
        <f t="shared" si="10"/>
        <v>1029.6000000000001</v>
      </c>
      <c r="J72" s="86">
        <f t="shared" si="11"/>
        <v>85.800000000000011</v>
      </c>
      <c r="K72" s="13"/>
      <c r="L72" s="352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2:24" ht="51" x14ac:dyDescent="0.25">
      <c r="B73" s="235">
        <v>64</v>
      </c>
      <c r="C73" s="169" t="s">
        <v>492</v>
      </c>
      <c r="D73" s="130" t="s">
        <v>347</v>
      </c>
      <c r="E73" s="169">
        <v>6</v>
      </c>
      <c r="F73" s="122" t="s">
        <v>294</v>
      </c>
      <c r="G73" s="119">
        <f t="shared" si="9"/>
        <v>72</v>
      </c>
      <c r="H73" s="167">
        <v>27.16</v>
      </c>
      <c r="I73" s="121">
        <f t="shared" si="10"/>
        <v>1955.52</v>
      </c>
      <c r="J73" s="86">
        <f t="shared" si="11"/>
        <v>162.96</v>
      </c>
      <c r="K73" s="13"/>
      <c r="L73" s="352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pans="2:24" ht="51" x14ac:dyDescent="0.25">
      <c r="B74" s="235">
        <v>65</v>
      </c>
      <c r="C74" s="169" t="s">
        <v>493</v>
      </c>
      <c r="D74" s="130" t="s">
        <v>348</v>
      </c>
      <c r="E74" s="169">
        <v>6</v>
      </c>
      <c r="F74" s="122" t="s">
        <v>294</v>
      </c>
      <c r="G74" s="119">
        <f t="shared" si="9"/>
        <v>72</v>
      </c>
      <c r="H74" s="167">
        <v>42.92</v>
      </c>
      <c r="I74" s="121">
        <f t="shared" si="10"/>
        <v>3090.2400000000002</v>
      </c>
      <c r="J74" s="86">
        <f t="shared" si="11"/>
        <v>257.52000000000004</v>
      </c>
      <c r="K74" s="13"/>
      <c r="L74" s="352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pans="2:24" ht="51" x14ac:dyDescent="0.25">
      <c r="B75" s="235">
        <v>66</v>
      </c>
      <c r="C75" s="169" t="s">
        <v>494</v>
      </c>
      <c r="D75" s="130" t="s">
        <v>349</v>
      </c>
      <c r="E75" s="169">
        <v>6</v>
      </c>
      <c r="F75" s="122" t="s">
        <v>294</v>
      </c>
      <c r="G75" s="119">
        <f t="shared" si="9"/>
        <v>72</v>
      </c>
      <c r="H75" s="167">
        <v>37.74</v>
      </c>
      <c r="I75" s="121">
        <f t="shared" si="10"/>
        <v>2717.28</v>
      </c>
      <c r="J75" s="86">
        <f t="shared" si="11"/>
        <v>226.44000000000003</v>
      </c>
      <c r="K75" s="13"/>
      <c r="L75" s="35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pans="2:24" ht="51" x14ac:dyDescent="0.25">
      <c r="B76" s="235">
        <v>67</v>
      </c>
      <c r="C76" s="169" t="s">
        <v>495</v>
      </c>
      <c r="D76" s="130" t="s">
        <v>350</v>
      </c>
      <c r="E76" s="169">
        <v>6</v>
      </c>
      <c r="F76" s="122" t="s">
        <v>294</v>
      </c>
      <c r="G76" s="119">
        <f>IF(F76="Anual",E76,IF(F76="Semestral",E76*2,IF(F76="Trimestral",E76*4,IF(F76="Bimestral",E76*6,IF(F76="Mensal",E76*12,"Indeterminada")))))</f>
        <v>72</v>
      </c>
      <c r="H76" s="167">
        <v>38.19</v>
      </c>
      <c r="I76" s="121">
        <f>G76*H76</f>
        <v>2749.68</v>
      </c>
      <c r="J76" s="86">
        <f>I76/12</f>
        <v>229.14</v>
      </c>
      <c r="K76" s="13"/>
      <c r="L76" s="352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pans="2:24" ht="51" x14ac:dyDescent="0.25">
      <c r="B77" s="235">
        <v>68</v>
      </c>
      <c r="C77" s="169" t="s">
        <v>496</v>
      </c>
      <c r="D77" s="130" t="s">
        <v>351</v>
      </c>
      <c r="E77" s="169">
        <v>12</v>
      </c>
      <c r="F77" s="119" t="s">
        <v>294</v>
      </c>
      <c r="G77" s="119">
        <f t="shared" si="9"/>
        <v>144</v>
      </c>
      <c r="H77" s="167">
        <v>13.76</v>
      </c>
      <c r="I77" s="121">
        <f t="shared" si="10"/>
        <v>1981.44</v>
      </c>
      <c r="J77" s="86">
        <f t="shared" si="11"/>
        <v>165.12</v>
      </c>
      <c r="K77" s="13"/>
      <c r="L77" s="352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pans="2:24" ht="51" x14ac:dyDescent="0.25">
      <c r="B78" s="235">
        <v>69</v>
      </c>
      <c r="C78" s="169" t="s">
        <v>507</v>
      </c>
      <c r="D78" s="130" t="s">
        <v>352</v>
      </c>
      <c r="E78" s="169">
        <v>12</v>
      </c>
      <c r="F78" s="119" t="s">
        <v>294</v>
      </c>
      <c r="G78" s="119">
        <f t="shared" si="9"/>
        <v>144</v>
      </c>
      <c r="H78" s="167">
        <v>15.48</v>
      </c>
      <c r="I78" s="121">
        <f t="shared" si="10"/>
        <v>2229.12</v>
      </c>
      <c r="J78" s="86">
        <f t="shared" si="11"/>
        <v>185.76</v>
      </c>
      <c r="K78" s="13"/>
      <c r="L78" s="352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pans="2:24" ht="51" x14ac:dyDescent="0.25">
      <c r="B79" s="235">
        <v>70</v>
      </c>
      <c r="C79" s="169" t="s">
        <v>497</v>
      </c>
      <c r="D79" s="130" t="s">
        <v>353</v>
      </c>
      <c r="E79" s="169">
        <v>6</v>
      </c>
      <c r="F79" s="119" t="s">
        <v>294</v>
      </c>
      <c r="G79" s="119">
        <f t="shared" si="9"/>
        <v>72</v>
      </c>
      <c r="H79" s="167">
        <v>22.99</v>
      </c>
      <c r="I79" s="121">
        <f t="shared" si="10"/>
        <v>1655.28</v>
      </c>
      <c r="J79" s="86">
        <f t="shared" si="11"/>
        <v>137.94</v>
      </c>
      <c r="K79" s="13"/>
      <c r="L79" s="35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spans="2:24" ht="51" x14ac:dyDescent="0.25">
      <c r="B80" s="235">
        <v>71</v>
      </c>
      <c r="C80" s="169" t="s">
        <v>498</v>
      </c>
      <c r="D80" s="130" t="s">
        <v>354</v>
      </c>
      <c r="E80" s="169">
        <v>6</v>
      </c>
      <c r="F80" s="119" t="s">
        <v>294</v>
      </c>
      <c r="G80" s="119">
        <f>IF(F80="Anual",E80,IF(F80="Semestral",E80*2,IF(F80="Trimestral",E80*4,IF(F80="Bimestral",E80*6,IF(F80="Mensal",E80*12,"Indeterminada")))))</f>
        <v>72</v>
      </c>
      <c r="H80" s="167">
        <v>36.340000000000003</v>
      </c>
      <c r="I80" s="121">
        <f>G80*H80</f>
        <v>2616.4800000000005</v>
      </c>
      <c r="J80" s="86">
        <f>I80/12</f>
        <v>218.04000000000005</v>
      </c>
      <c r="K80" s="13"/>
      <c r="L80" s="35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2:25" ht="51" x14ac:dyDescent="0.25">
      <c r="B81" s="235">
        <v>72</v>
      </c>
      <c r="C81" s="169" t="s">
        <v>499</v>
      </c>
      <c r="D81" s="130" t="s">
        <v>355</v>
      </c>
      <c r="E81" s="169">
        <v>6</v>
      </c>
      <c r="F81" s="122" t="s">
        <v>294</v>
      </c>
      <c r="G81" s="119">
        <f>IF(F81="Anual",E81,IF(F81="Semestral",E81*2,IF(F81="Trimestral",E81*4,IF(F81="Bimestral",E81*6,IF(F81="Mensal",E81*12,"Indeterminada")))))</f>
        <v>72</v>
      </c>
      <c r="H81" s="167">
        <v>54.84</v>
      </c>
      <c r="I81" s="121">
        <f>G81*H81</f>
        <v>3948.4800000000005</v>
      </c>
      <c r="J81" s="86">
        <f>I81/12</f>
        <v>329.04</v>
      </c>
      <c r="K81" s="13"/>
      <c r="L81" s="35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pans="2:25" ht="51" x14ac:dyDescent="0.25">
      <c r="B82" s="235">
        <v>73</v>
      </c>
      <c r="C82" s="169" t="s">
        <v>508</v>
      </c>
      <c r="D82" s="130" t="s">
        <v>356</v>
      </c>
      <c r="E82" s="169">
        <v>6</v>
      </c>
      <c r="F82" s="119" t="s">
        <v>294</v>
      </c>
      <c r="G82" s="119">
        <f t="shared" si="9"/>
        <v>72</v>
      </c>
      <c r="H82" s="167">
        <v>29.56</v>
      </c>
      <c r="I82" s="121">
        <f t="shared" si="10"/>
        <v>2128.3199999999997</v>
      </c>
      <c r="J82" s="86">
        <f t="shared" si="11"/>
        <v>177.35999999999999</v>
      </c>
      <c r="K82" s="13"/>
      <c r="L82" s="35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pans="2:25" ht="51" x14ac:dyDescent="0.25">
      <c r="B83" s="235">
        <v>74</v>
      </c>
      <c r="C83" s="169" t="s">
        <v>509</v>
      </c>
      <c r="D83" s="130" t="s">
        <v>357</v>
      </c>
      <c r="E83" s="169">
        <v>6</v>
      </c>
      <c r="F83" s="119" t="s">
        <v>294</v>
      </c>
      <c r="G83" s="119">
        <f t="shared" si="9"/>
        <v>72</v>
      </c>
      <c r="H83" s="167">
        <v>41.99</v>
      </c>
      <c r="I83" s="121">
        <f t="shared" si="10"/>
        <v>3023.28</v>
      </c>
      <c r="J83" s="86">
        <f t="shared" si="11"/>
        <v>251.94000000000003</v>
      </c>
      <c r="K83" s="13"/>
      <c r="L83" s="352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pans="2:25" ht="51" x14ac:dyDescent="0.25">
      <c r="B84" s="235">
        <v>75</v>
      </c>
      <c r="C84" s="169" t="s">
        <v>360</v>
      </c>
      <c r="D84" s="130" t="s">
        <v>361</v>
      </c>
      <c r="E84" s="169">
        <v>3</v>
      </c>
      <c r="F84" s="122" t="s">
        <v>294</v>
      </c>
      <c r="G84" s="119">
        <f t="shared" si="9"/>
        <v>36</v>
      </c>
      <c r="H84" s="167">
        <v>21.67</v>
      </c>
      <c r="I84" s="121">
        <f t="shared" si="10"/>
        <v>780.12000000000012</v>
      </c>
      <c r="J84" s="86">
        <f t="shared" si="11"/>
        <v>65.010000000000005</v>
      </c>
      <c r="K84" s="13"/>
      <c r="L84" s="352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spans="2:25" ht="51" x14ac:dyDescent="0.25">
      <c r="B85" s="235">
        <v>76</v>
      </c>
      <c r="C85" s="169" t="s">
        <v>362</v>
      </c>
      <c r="D85" s="130" t="s">
        <v>472</v>
      </c>
      <c r="E85" s="169">
        <v>26</v>
      </c>
      <c r="F85" s="119" t="s">
        <v>294</v>
      </c>
      <c r="G85" s="119">
        <f t="shared" si="9"/>
        <v>312</v>
      </c>
      <c r="H85" s="167">
        <v>6.56</v>
      </c>
      <c r="I85" s="121">
        <f t="shared" si="10"/>
        <v>2046.7199999999998</v>
      </c>
      <c r="J85" s="86">
        <f t="shared" si="11"/>
        <v>170.55999999999997</v>
      </c>
      <c r="K85" s="13"/>
      <c r="L85" s="352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pans="2:25" ht="89.25" x14ac:dyDescent="0.25">
      <c r="B86" s="235">
        <v>77</v>
      </c>
      <c r="C86" s="169" t="s">
        <v>363</v>
      </c>
      <c r="D86" s="130" t="s">
        <v>364</v>
      </c>
      <c r="E86" s="169">
        <v>6</v>
      </c>
      <c r="F86" s="122" t="s">
        <v>262</v>
      </c>
      <c r="G86" s="119">
        <f t="shared" si="9"/>
        <v>24</v>
      </c>
      <c r="H86" s="167">
        <v>21.73</v>
      </c>
      <c r="I86" s="121">
        <f t="shared" si="10"/>
        <v>521.52</v>
      </c>
      <c r="J86" s="86">
        <f t="shared" si="11"/>
        <v>43.46</v>
      </c>
      <c r="K86" s="178"/>
      <c r="L86" s="354"/>
      <c r="M86" s="13"/>
      <c r="N86" s="13"/>
      <c r="O86" s="13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2:25" ht="63.75" x14ac:dyDescent="0.25">
      <c r="B87" s="235">
        <v>78</v>
      </c>
      <c r="C87" s="169" t="s">
        <v>365</v>
      </c>
      <c r="D87" s="130" t="s">
        <v>366</v>
      </c>
      <c r="E87" s="169">
        <v>6</v>
      </c>
      <c r="F87" s="122" t="s">
        <v>263</v>
      </c>
      <c r="G87" s="119">
        <f t="shared" si="9"/>
        <v>12</v>
      </c>
      <c r="H87" s="167">
        <v>21.95</v>
      </c>
      <c r="I87" s="121">
        <f t="shared" si="10"/>
        <v>263.39999999999998</v>
      </c>
      <c r="J87" s="86">
        <f t="shared" si="11"/>
        <v>21.95</v>
      </c>
      <c r="K87" s="178"/>
      <c r="L87" s="354"/>
      <c r="M87" s="13"/>
      <c r="N87" s="13"/>
      <c r="O87" s="13"/>
      <c r="P87" s="152"/>
      <c r="Q87" s="152"/>
      <c r="R87" s="152"/>
      <c r="S87" s="152"/>
      <c r="T87" s="152"/>
      <c r="U87" s="152"/>
      <c r="V87" s="152"/>
      <c r="W87" s="152"/>
      <c r="X87" s="152"/>
      <c r="Y87" s="152"/>
    </row>
    <row r="88" spans="2:25" ht="51" x14ac:dyDescent="0.25">
      <c r="B88" s="235">
        <v>79</v>
      </c>
      <c r="C88" s="184" t="s">
        <v>431</v>
      </c>
      <c r="D88" s="183" t="s">
        <v>432</v>
      </c>
      <c r="E88" s="186">
        <v>2</v>
      </c>
      <c r="F88" s="206" t="s">
        <v>294</v>
      </c>
      <c r="G88" s="206">
        <f t="shared" si="9"/>
        <v>24</v>
      </c>
      <c r="H88" s="259">
        <v>28.01</v>
      </c>
      <c r="I88" s="175">
        <f t="shared" si="10"/>
        <v>672.24</v>
      </c>
      <c r="J88" s="176">
        <f t="shared" si="11"/>
        <v>56.02</v>
      </c>
      <c r="K88" s="178"/>
      <c r="L88" s="354"/>
      <c r="M88" s="13"/>
      <c r="N88" s="13"/>
      <c r="O88" s="13"/>
      <c r="P88" s="152"/>
      <c r="Q88" s="152"/>
      <c r="R88" s="152"/>
      <c r="S88" s="152"/>
      <c r="T88" s="152"/>
      <c r="U88" s="152"/>
      <c r="V88" s="152"/>
      <c r="W88" s="152"/>
      <c r="X88" s="152"/>
      <c r="Y88" s="152"/>
    </row>
    <row r="89" spans="2:25" ht="51" x14ac:dyDescent="0.25">
      <c r="B89" s="235">
        <v>80</v>
      </c>
      <c r="C89" s="169" t="s">
        <v>334</v>
      </c>
      <c r="D89" s="130" t="s">
        <v>432</v>
      </c>
      <c r="E89" s="169">
        <v>13</v>
      </c>
      <c r="F89" s="119" t="s">
        <v>294</v>
      </c>
      <c r="G89" s="119">
        <f t="shared" si="9"/>
        <v>156</v>
      </c>
      <c r="H89" s="167">
        <v>4.1399999999999997</v>
      </c>
      <c r="I89" s="121">
        <f t="shared" si="10"/>
        <v>645.83999999999992</v>
      </c>
      <c r="J89" s="86">
        <f t="shared" si="11"/>
        <v>53.819999999999993</v>
      </c>
      <c r="K89" s="13"/>
      <c r="L89" s="352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pans="2:25" ht="63.75" x14ac:dyDescent="0.25">
      <c r="B90" s="235">
        <v>81</v>
      </c>
      <c r="C90" s="184" t="s">
        <v>485</v>
      </c>
      <c r="D90" s="183" t="s">
        <v>422</v>
      </c>
      <c r="E90" s="186">
        <v>26</v>
      </c>
      <c r="F90" s="206" t="s">
        <v>263</v>
      </c>
      <c r="G90" s="206">
        <f t="shared" si="9"/>
        <v>52</v>
      </c>
      <c r="H90" s="167">
        <v>14.21</v>
      </c>
      <c r="I90" s="175">
        <f t="shared" si="10"/>
        <v>738.92000000000007</v>
      </c>
      <c r="J90" s="176">
        <f t="shared" si="11"/>
        <v>61.576666666666675</v>
      </c>
      <c r="K90" s="13"/>
      <c r="L90" s="35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spans="2:25" ht="63.75" x14ac:dyDescent="0.25">
      <c r="B91" s="235">
        <v>82</v>
      </c>
      <c r="C91" s="169" t="s">
        <v>486</v>
      </c>
      <c r="D91" s="130" t="s">
        <v>473</v>
      </c>
      <c r="E91" s="169">
        <v>13</v>
      </c>
      <c r="F91" s="119" t="s">
        <v>263</v>
      </c>
      <c r="G91" s="119">
        <f t="shared" si="9"/>
        <v>26</v>
      </c>
      <c r="H91" s="167">
        <v>25.75</v>
      </c>
      <c r="I91" s="121">
        <f t="shared" si="10"/>
        <v>669.5</v>
      </c>
      <c r="J91" s="86">
        <f t="shared" si="11"/>
        <v>55.791666666666664</v>
      </c>
      <c r="K91" s="13"/>
      <c r="L91" s="35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spans="2:25" ht="63.75" x14ac:dyDescent="0.25">
      <c r="B92" s="235">
        <v>83</v>
      </c>
      <c r="C92" s="169" t="s">
        <v>282</v>
      </c>
      <c r="D92" s="130" t="s">
        <v>283</v>
      </c>
      <c r="E92" s="169">
        <v>13</v>
      </c>
      <c r="F92" s="119" t="s">
        <v>263</v>
      </c>
      <c r="G92" s="119">
        <f t="shared" si="9"/>
        <v>26</v>
      </c>
      <c r="H92" s="167">
        <v>23.14</v>
      </c>
      <c r="I92" s="121">
        <f t="shared" si="10"/>
        <v>601.64</v>
      </c>
      <c r="J92" s="86">
        <f t="shared" si="11"/>
        <v>50.136666666666663</v>
      </c>
      <c r="K92" s="13"/>
      <c r="L92" s="352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spans="2:25" ht="76.5" x14ac:dyDescent="0.25">
      <c r="B93" s="235">
        <v>84</v>
      </c>
      <c r="C93" s="184" t="s">
        <v>421</v>
      </c>
      <c r="D93" s="183" t="s">
        <v>474</v>
      </c>
      <c r="E93" s="170">
        <v>6</v>
      </c>
      <c r="F93" s="153" t="s">
        <v>263</v>
      </c>
      <c r="G93" s="153">
        <f t="shared" si="9"/>
        <v>12</v>
      </c>
      <c r="H93" s="167">
        <v>28.49</v>
      </c>
      <c r="I93" s="121">
        <f t="shared" si="10"/>
        <v>341.88</v>
      </c>
      <c r="J93" s="86">
        <f t="shared" si="11"/>
        <v>28.49</v>
      </c>
      <c r="K93" s="13"/>
      <c r="L93" s="352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spans="2:25" ht="76.5" x14ac:dyDescent="0.25">
      <c r="B94" s="235">
        <v>85</v>
      </c>
      <c r="C94" s="169" t="s">
        <v>284</v>
      </c>
      <c r="D94" s="130" t="s">
        <v>285</v>
      </c>
      <c r="E94" s="170">
        <v>3</v>
      </c>
      <c r="F94" s="153" t="s">
        <v>263</v>
      </c>
      <c r="G94" s="153">
        <f t="shared" si="9"/>
        <v>6</v>
      </c>
      <c r="H94" s="167">
        <v>29</v>
      </c>
      <c r="I94" s="121">
        <f t="shared" si="10"/>
        <v>174</v>
      </c>
      <c r="J94" s="86">
        <f t="shared" si="11"/>
        <v>14.5</v>
      </c>
      <c r="K94" s="13"/>
      <c r="L94" s="352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spans="2:25" x14ac:dyDescent="0.25">
      <c r="B95" s="270" t="s">
        <v>369</v>
      </c>
      <c r="C95" s="270"/>
      <c r="D95" s="270"/>
      <c r="E95" s="270"/>
      <c r="F95" s="270"/>
      <c r="G95" s="270"/>
      <c r="H95" s="270"/>
      <c r="I95" s="131">
        <f>SUM(I10:I94)</f>
        <v>94350.549999999959</v>
      </c>
      <c r="J95" s="131">
        <f>SUM(J10:J94)</f>
        <v>7862.5458333333327</v>
      </c>
      <c r="K95" s="13"/>
      <c r="L95" s="352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pans="2:25" x14ac:dyDescent="0.25">
      <c r="B96" s="320"/>
      <c r="C96" s="320"/>
      <c r="D96" s="320"/>
      <c r="E96" s="320"/>
      <c r="F96" s="320"/>
      <c r="G96" s="320"/>
      <c r="H96" s="320"/>
      <c r="I96" s="320"/>
      <c r="J96" s="320"/>
      <c r="K96" s="13"/>
      <c r="L96" s="35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pans="2:23" x14ac:dyDescent="0.25">
      <c r="B97" s="61"/>
      <c r="C97" s="61"/>
      <c r="D97" s="132" t="s">
        <v>370</v>
      </c>
      <c r="E97" s="133" t="s">
        <v>371</v>
      </c>
      <c r="F97" s="133" t="s">
        <v>22</v>
      </c>
      <c r="G97" s="321" t="s">
        <v>372</v>
      </c>
      <c r="H97" s="321"/>
      <c r="I97" s="133" t="s">
        <v>371</v>
      </c>
      <c r="J97" s="133" t="s">
        <v>22</v>
      </c>
      <c r="K97" s="61"/>
      <c r="L97" s="352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2:23" x14ac:dyDescent="0.25">
      <c r="B98" s="13"/>
      <c r="C98" s="13"/>
      <c r="D98" s="134" t="s">
        <v>373</v>
      </c>
      <c r="E98" s="165">
        <v>6.7900000000000002E-2</v>
      </c>
      <c r="F98" s="135">
        <f>J95*E98</f>
        <v>533.86686208333333</v>
      </c>
      <c r="G98" s="318" t="s">
        <v>374</v>
      </c>
      <c r="H98" s="318"/>
      <c r="I98" s="166">
        <f>AVERAGE(Parâmetros!E41:E53)</f>
        <v>3.5384615384615396E-2</v>
      </c>
      <c r="J98" s="136">
        <f>I98*J102</f>
        <v>359.81093846153857</v>
      </c>
      <c r="K98" s="13"/>
      <c r="L98" s="352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pans="2:23" x14ac:dyDescent="0.25">
      <c r="B99" s="13"/>
      <c r="C99" s="13"/>
      <c r="D99" s="134" t="s">
        <v>375</v>
      </c>
      <c r="E99" s="165">
        <v>0.06</v>
      </c>
      <c r="F99" s="135">
        <f>J95*E99</f>
        <v>471.75274999999993</v>
      </c>
      <c r="G99" s="318" t="s">
        <v>376</v>
      </c>
      <c r="H99" s="318"/>
      <c r="I99" s="166">
        <f>Parâmetros!E38</f>
        <v>9.2499999999999999E-2</v>
      </c>
      <c r="J99" s="136">
        <f>I99*J102</f>
        <v>940.59272499999997</v>
      </c>
      <c r="K99" s="13"/>
      <c r="L99" s="352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spans="2:23" x14ac:dyDescent="0.25">
      <c r="B100" s="13"/>
      <c r="C100" s="13"/>
      <c r="D100" s="318" t="s">
        <v>377</v>
      </c>
      <c r="E100" s="318"/>
      <c r="F100" s="135">
        <f>SUM(F98:F99)</f>
        <v>1005.6196120833333</v>
      </c>
      <c r="G100" s="318" t="s">
        <v>378</v>
      </c>
      <c r="H100" s="318"/>
      <c r="I100" s="318"/>
      <c r="J100" s="135">
        <f>SUM(J98:J99)</f>
        <v>1300.4036634615386</v>
      </c>
      <c r="K100" s="13"/>
      <c r="L100" s="352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pans="2:23" x14ac:dyDescent="0.25">
      <c r="B101" s="117"/>
      <c r="C101" s="117"/>
      <c r="D101" s="117"/>
      <c r="E101" s="117"/>
      <c r="F101" s="13"/>
      <c r="G101" s="13"/>
      <c r="H101" s="13"/>
      <c r="I101" s="13"/>
      <c r="J101" s="13"/>
      <c r="K101" s="13"/>
      <c r="L101" s="352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spans="2:23" x14ac:dyDescent="0.25">
      <c r="B102" s="269" t="s">
        <v>379</v>
      </c>
      <c r="C102" s="269"/>
      <c r="D102" s="269"/>
      <c r="E102" s="269"/>
      <c r="F102" s="269"/>
      <c r="G102" s="269"/>
      <c r="H102" s="269"/>
      <c r="I102" s="269"/>
      <c r="J102" s="137">
        <f>ROUND((J95+F100)/((1-I98-I99)),2)</f>
        <v>10168.57</v>
      </c>
      <c r="K102" s="13"/>
      <c r="L102" s="352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spans="2:23" x14ac:dyDescent="0.25">
      <c r="B103" s="319" t="s">
        <v>380</v>
      </c>
      <c r="C103" s="319"/>
      <c r="D103" s="319"/>
      <c r="E103" s="319"/>
      <c r="F103" s="319"/>
      <c r="G103" s="319"/>
      <c r="H103" s="319"/>
      <c r="I103" s="319"/>
      <c r="J103" s="319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pans="2:23" x14ac:dyDescent="0.25">
      <c r="B104" s="61"/>
      <c r="C104" s="61"/>
      <c r="D104" s="61"/>
      <c r="E104" s="61"/>
      <c r="F104" s="61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pans="2:23" x14ac:dyDescent="0.25">
      <c r="B105" s="61"/>
      <c r="C105" s="61"/>
      <c r="D105" s="61"/>
      <c r="E105" s="61"/>
      <c r="F105" s="61"/>
      <c r="G105" s="61"/>
      <c r="H105" s="61"/>
      <c r="I105" s="61"/>
      <c r="J105" s="61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pans="2:23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spans="2:23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spans="2:23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pans="2:23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pans="2:23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pans="2:23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pans="2:23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pans="2:23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pans="2:23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pans="2:23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2:23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2:23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spans="2:23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spans="2:23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spans="2:23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spans="2:23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spans="2:23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spans="2:23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spans="2:23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spans="2:23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spans="2:23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spans="2:23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spans="2:23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spans="2:23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spans="2:23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spans="2:23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spans="2:23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spans="2:23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spans="2:23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spans="2:23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spans="2:23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spans="2:23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</row>
    <row r="138" spans="2:23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</row>
    <row r="139" spans="2:23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spans="2:23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spans="2:23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</row>
    <row r="142" spans="2:23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  <row r="143" spans="2:23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</row>
    <row r="144" spans="2:23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</row>
    <row r="145" spans="2:23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</row>
    <row r="146" spans="2:23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</row>
    <row r="147" spans="2:23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</row>
    <row r="148" spans="2:23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</row>
    <row r="149" spans="2:23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</row>
    <row r="150" spans="2:23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spans="2:23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spans="2:23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spans="2:23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</row>
    <row r="154" spans="2:23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</row>
    <row r="155" spans="2:23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</row>
    <row r="156" spans="2:23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</row>
    <row r="157" spans="2:23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</row>
    <row r="158" spans="2:23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</row>
    <row r="159" spans="2:23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</row>
    <row r="160" spans="2:23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</row>
    <row r="161" spans="2:23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62" spans="2:23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</row>
    <row r="163" spans="2:23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</row>
    <row r="164" spans="2:23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2:23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6" spans="2:23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</row>
    <row r="167" spans="2:23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</row>
    <row r="168" spans="2:23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2:23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  <row r="170" spans="2:23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</row>
    <row r="171" spans="2:23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</row>
    <row r="172" spans="2:23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</row>
    <row r="173" spans="2:23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</row>
    <row r="174" spans="2:23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</row>
    <row r="175" spans="2:23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</row>
    <row r="176" spans="2:23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</row>
    <row r="177" spans="2:23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</row>
    <row r="178" spans="2:23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</row>
    <row r="179" spans="2:23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</row>
    <row r="180" spans="2:23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</row>
    <row r="181" spans="2:23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</row>
    <row r="182" spans="2:23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</row>
    <row r="183" spans="2:23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</row>
    <row r="184" spans="2:23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</row>
    <row r="185" spans="2:23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</row>
    <row r="186" spans="2:23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</row>
    <row r="187" spans="2:23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</row>
    <row r="188" spans="2:23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spans="2:23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</row>
    <row r="190" spans="2:23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</row>
    <row r="191" spans="2:23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</row>
    <row r="192" spans="2:23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</row>
    <row r="193" spans="2:23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</row>
    <row r="194" spans="2:23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</row>
    <row r="195" spans="2:23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</row>
    <row r="196" spans="2:23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</row>
    <row r="197" spans="2:23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</row>
    <row r="198" spans="2:23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</row>
    <row r="199" spans="2:23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</row>
    <row r="200" spans="2:23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</row>
    <row r="201" spans="2:23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</row>
    <row r="202" spans="2:23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</row>
    <row r="203" spans="2:23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</row>
    <row r="204" spans="2:23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</row>
    <row r="205" spans="2:23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</row>
    <row r="206" spans="2:23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</row>
    <row r="207" spans="2:23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</row>
    <row r="208" spans="2:23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</row>
    <row r="209" spans="2:23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</row>
    <row r="210" spans="2:23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</row>
    <row r="211" spans="2:23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</row>
    <row r="212" spans="2:23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</row>
    <row r="213" spans="2:23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</row>
    <row r="214" spans="2:23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</row>
    <row r="215" spans="2:23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</row>
    <row r="216" spans="2:23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</row>
    <row r="217" spans="2:23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</row>
    <row r="218" spans="2:23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</row>
    <row r="219" spans="2:23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</row>
    <row r="220" spans="2:23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</row>
    <row r="221" spans="2:23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</row>
    <row r="222" spans="2:23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</row>
    <row r="223" spans="2:23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</row>
    <row r="224" spans="2:23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</row>
    <row r="225" spans="2:23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</row>
    <row r="226" spans="2:23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</row>
    <row r="227" spans="2:23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</row>
    <row r="228" spans="2:23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</row>
    <row r="229" spans="2:23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</row>
    <row r="230" spans="2:23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</row>
    <row r="231" spans="2:23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</row>
    <row r="232" spans="2:23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</row>
    <row r="233" spans="2:23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</row>
    <row r="234" spans="2:23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</row>
    <row r="235" spans="2:23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</row>
    <row r="236" spans="2:23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</row>
    <row r="237" spans="2:23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</row>
    <row r="238" spans="2:23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</row>
    <row r="239" spans="2:23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</row>
    <row r="240" spans="2:23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</row>
    <row r="241" spans="2:23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</row>
    <row r="242" spans="2:23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</row>
    <row r="243" spans="2:23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</row>
    <row r="244" spans="2:23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</row>
    <row r="245" spans="2:23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</row>
    <row r="246" spans="2:23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</row>
    <row r="247" spans="2:23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</row>
    <row r="248" spans="2:23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</row>
    <row r="249" spans="2:23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</row>
    <row r="250" spans="2:23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</row>
    <row r="251" spans="2:23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</row>
    <row r="252" spans="2:23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</row>
    <row r="253" spans="2:23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</row>
    <row r="254" spans="2:23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</row>
    <row r="255" spans="2:23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</row>
    <row r="256" spans="2:23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</row>
    <row r="257" spans="2:23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</row>
    <row r="258" spans="2:23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</row>
    <row r="259" spans="2:23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</row>
    <row r="260" spans="2:23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</row>
    <row r="261" spans="2:23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</row>
    <row r="262" spans="2:23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</row>
    <row r="263" spans="2:23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</row>
    <row r="264" spans="2:23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</row>
    <row r="265" spans="2:23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</row>
    <row r="266" spans="2:23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</row>
    <row r="267" spans="2:23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</row>
    <row r="268" spans="2:23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</row>
    <row r="269" spans="2:23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</row>
    <row r="270" spans="2:23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</row>
    <row r="271" spans="2:23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</row>
    <row r="272" spans="2:23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</row>
    <row r="273" spans="2:23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</row>
    <row r="274" spans="2:23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</row>
    <row r="275" spans="2:23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</row>
    <row r="276" spans="2:23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</row>
    <row r="277" spans="2:23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</row>
    <row r="278" spans="2:23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</row>
    <row r="279" spans="2:23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</row>
    <row r="280" spans="2:23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</row>
    <row r="281" spans="2:23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</row>
    <row r="282" spans="2:23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</row>
    <row r="283" spans="2:23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</row>
    <row r="284" spans="2:23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</row>
    <row r="285" spans="2:23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</row>
    <row r="286" spans="2:23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</row>
    <row r="287" spans="2:23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</row>
    <row r="288" spans="2:23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</row>
    <row r="289" spans="2:23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</row>
    <row r="290" spans="2:23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</row>
    <row r="291" spans="2:23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</row>
    <row r="292" spans="2:23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</row>
    <row r="293" spans="2:23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</row>
    <row r="294" spans="2:23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</row>
    <row r="295" spans="2:23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</row>
    <row r="296" spans="2:23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</row>
    <row r="297" spans="2:23" x14ac:dyDescent="0.25">
      <c r="B297" s="13"/>
      <c r="C297" s="13"/>
      <c r="D297" s="13"/>
      <c r="E297" s="13"/>
      <c r="F297" s="13"/>
      <c r="G297" s="13"/>
      <c r="H297" s="13"/>
      <c r="I297" s="13"/>
      <c r="J297" s="13"/>
    </row>
    <row r="298" spans="2:23" x14ac:dyDescent="0.25"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2:23" x14ac:dyDescent="0.25"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2:23" x14ac:dyDescent="0.25"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2:23" x14ac:dyDescent="0.25">
      <c r="B301" s="13"/>
      <c r="C301" s="13"/>
      <c r="D301" s="13"/>
      <c r="E301" s="13"/>
      <c r="F301" s="13"/>
      <c r="G301" s="13"/>
      <c r="H301" s="13"/>
      <c r="I301" s="13"/>
      <c r="J301" s="13"/>
    </row>
    <row r="302" spans="2:23" x14ac:dyDescent="0.25">
      <c r="B302" s="13"/>
      <c r="C302" s="13"/>
      <c r="D302" s="13"/>
      <c r="E302" s="13"/>
      <c r="F302" s="13"/>
      <c r="G302" s="13"/>
      <c r="H302" s="13"/>
      <c r="I302" s="13"/>
      <c r="J302" s="13"/>
    </row>
    <row r="303" spans="2:23" x14ac:dyDescent="0.25">
      <c r="B303" s="13"/>
      <c r="C303" s="13"/>
      <c r="D303" s="13"/>
      <c r="E303" s="13"/>
      <c r="F303" s="13"/>
      <c r="G303" s="13"/>
      <c r="H303" s="13"/>
      <c r="I303" s="13"/>
      <c r="J303" s="13"/>
    </row>
    <row r="304" spans="2:23" x14ac:dyDescent="0.25">
      <c r="B304" s="13"/>
      <c r="C304" s="13"/>
      <c r="D304" s="13"/>
      <c r="E304" s="13"/>
      <c r="F304" s="13"/>
      <c r="G304" s="13"/>
      <c r="H304" s="13"/>
      <c r="I304" s="13"/>
      <c r="J304" s="13"/>
    </row>
  </sheetData>
  <sortState ref="C10:J101">
    <sortCondition ref="C10:C101"/>
  </sortState>
  <dataConsolidate/>
  <mergeCells count="14">
    <mergeCell ref="D100:E100"/>
    <mergeCell ref="G100:I100"/>
    <mergeCell ref="B102:I102"/>
    <mergeCell ref="B103:J103"/>
    <mergeCell ref="B95:H95"/>
    <mergeCell ref="B96:J96"/>
    <mergeCell ref="G97:H97"/>
    <mergeCell ref="G98:H98"/>
    <mergeCell ref="G99:H99"/>
    <mergeCell ref="B1:J1"/>
    <mergeCell ref="B2:J2"/>
    <mergeCell ref="B3:J3"/>
    <mergeCell ref="B5:J5"/>
    <mergeCell ref="B7:J7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52" fitToHeight="0" orientation="portrait" horizontalDpi="300" verticalDpi="300" r:id="rId1"/>
  <headerFooter>
    <oddHeader>&amp;C&amp;F
&amp;A</oddHeader>
    <oddFooter>&amp;CPág.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X917"/>
  <sheetViews>
    <sheetView topLeftCell="A16" zoomScaleNormal="100" workbookViewId="0">
      <selection activeCell="F17" sqref="F17"/>
    </sheetView>
  </sheetViews>
  <sheetFormatPr defaultColWidth="14.42578125" defaultRowHeight="15" x14ac:dyDescent="0.25"/>
  <cols>
    <col min="1" max="1" width="4.7109375" bestFit="1" customWidth="1"/>
    <col min="2" max="2" width="24.140625" customWidth="1"/>
    <col min="3" max="3" width="44.140625" customWidth="1"/>
    <col min="4" max="11" width="17.5703125" customWidth="1"/>
    <col min="12" max="12" width="12.7109375" customWidth="1"/>
    <col min="13" max="13" width="12" customWidth="1"/>
    <col min="14" max="14" width="15.140625" customWidth="1"/>
    <col min="15" max="24" width="9.140625" customWidth="1"/>
  </cols>
  <sheetData>
    <row r="1" spans="1:24" x14ac:dyDescent="0.2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152"/>
      <c r="M1" s="177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</row>
    <row r="2" spans="1:24" x14ac:dyDescent="0.25">
      <c r="A2" s="325" t="s">
        <v>1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152"/>
      <c r="M2" s="177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</row>
    <row r="3" spans="1:24" x14ac:dyDescent="0.25">
      <c r="A3" s="326" t="s">
        <v>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152"/>
      <c r="M3" s="177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</row>
    <row r="4" spans="1:24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52"/>
      <c r="M4" s="177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</row>
    <row r="5" spans="1:24" x14ac:dyDescent="0.25">
      <c r="A5" s="326" t="e">
        <f>'Materiais de Limpeza'!B5:J5</f>
        <v>#VALUE!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152"/>
      <c r="M5" s="177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</row>
    <row r="6" spans="1:24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52"/>
      <c r="M6" s="177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</row>
    <row r="7" spans="1:24" x14ac:dyDescent="0.25">
      <c r="A7" s="327" t="s">
        <v>434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152"/>
      <c r="M7" s="177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24" x14ac:dyDescent="0.25">
      <c r="A8" s="152"/>
      <c r="B8" s="152"/>
      <c r="C8" s="152"/>
      <c r="D8" s="152"/>
      <c r="E8" s="152"/>
      <c r="F8" s="152"/>
      <c r="G8" s="152"/>
      <c r="H8" s="152"/>
      <c r="I8" s="187"/>
      <c r="J8" s="152"/>
      <c r="K8" s="152"/>
      <c r="L8" s="152"/>
      <c r="M8" s="177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</row>
    <row r="9" spans="1:24" x14ac:dyDescent="0.25">
      <c r="A9" s="152"/>
      <c r="D9" s="338" t="s">
        <v>435</v>
      </c>
      <c r="E9" s="339"/>
      <c r="F9" s="339"/>
      <c r="G9" s="340"/>
      <c r="H9" s="152"/>
      <c r="I9" s="177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</row>
    <row r="10" spans="1:24" x14ac:dyDescent="0.25">
      <c r="A10" s="152"/>
      <c r="D10" s="188" t="s">
        <v>213</v>
      </c>
      <c r="E10" s="347" t="s">
        <v>250</v>
      </c>
      <c r="F10" s="348"/>
      <c r="G10" s="188" t="s">
        <v>10</v>
      </c>
      <c r="H10" s="152"/>
      <c r="I10" s="177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</row>
    <row r="11" spans="1:24" x14ac:dyDescent="0.25">
      <c r="A11" s="152"/>
      <c r="D11" s="189">
        <v>1</v>
      </c>
      <c r="E11" s="306" t="s">
        <v>436</v>
      </c>
      <c r="F11" s="306"/>
      <c r="G11" s="208">
        <v>9</v>
      </c>
      <c r="H11" s="152"/>
      <c r="I11" s="177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</row>
    <row r="12" spans="1:24" x14ac:dyDescent="0.25">
      <c r="A12" s="152"/>
      <c r="D12" s="190">
        <v>2</v>
      </c>
      <c r="E12" s="306" t="s">
        <v>437</v>
      </c>
      <c r="F12" s="306"/>
      <c r="G12" s="208">
        <v>67</v>
      </c>
      <c r="H12" s="152"/>
      <c r="I12" s="177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</row>
    <row r="13" spans="1:24" x14ac:dyDescent="0.25">
      <c r="A13" s="152"/>
      <c r="D13" s="190">
        <v>3</v>
      </c>
      <c r="E13" s="306" t="s">
        <v>438</v>
      </c>
      <c r="F13" s="306"/>
      <c r="G13" s="208">
        <v>10</v>
      </c>
      <c r="H13" s="152"/>
      <c r="I13" s="177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</row>
    <row r="14" spans="1:24" x14ac:dyDescent="0.25">
      <c r="A14" s="152"/>
      <c r="D14" s="190">
        <v>4</v>
      </c>
      <c r="E14" s="306" t="s">
        <v>439</v>
      </c>
      <c r="F14" s="306"/>
      <c r="G14" s="208">
        <v>50</v>
      </c>
      <c r="H14" s="152"/>
      <c r="I14" s="177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</row>
    <row r="15" spans="1:24" x14ac:dyDescent="0.25">
      <c r="A15" s="152"/>
      <c r="B15" s="152"/>
      <c r="C15" s="152"/>
      <c r="D15" s="152"/>
      <c r="E15" s="152"/>
      <c r="F15" s="152"/>
      <c r="G15" s="152"/>
      <c r="H15" s="152"/>
      <c r="I15" s="187"/>
      <c r="J15" s="152"/>
      <c r="K15" s="152"/>
      <c r="L15" s="152"/>
      <c r="M15" s="177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</row>
    <row r="16" spans="1:24" ht="51" x14ac:dyDescent="0.25">
      <c r="A16" s="191" t="s">
        <v>213</v>
      </c>
      <c r="B16" s="191" t="s">
        <v>250</v>
      </c>
      <c r="C16" s="191" t="s">
        <v>214</v>
      </c>
      <c r="D16" s="192" t="s">
        <v>440</v>
      </c>
      <c r="E16" s="192" t="s">
        <v>441</v>
      </c>
      <c r="F16" s="192" t="s">
        <v>442</v>
      </c>
      <c r="G16" s="192" t="s">
        <v>252</v>
      </c>
      <c r="H16" s="191" t="s">
        <v>443</v>
      </c>
      <c r="I16" s="191" t="s">
        <v>444</v>
      </c>
      <c r="J16" s="191" t="s">
        <v>254</v>
      </c>
      <c r="K16" s="191" t="s">
        <v>255</v>
      </c>
      <c r="L16" s="152"/>
      <c r="M16" s="177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</row>
    <row r="17" spans="1:24" ht="114.75" x14ac:dyDescent="0.25">
      <c r="A17" s="171">
        <v>1</v>
      </c>
      <c r="B17" s="182" t="s">
        <v>445</v>
      </c>
      <c r="C17" s="183" t="s">
        <v>454</v>
      </c>
      <c r="D17" s="193">
        <v>10</v>
      </c>
      <c r="E17" s="185">
        <f>G11</f>
        <v>9</v>
      </c>
      <c r="F17" s="173">
        <f>IFERROR(E17/D17,"")</f>
        <v>0.9</v>
      </c>
      <c r="G17" s="173" t="s">
        <v>262</v>
      </c>
      <c r="H17" s="173">
        <f>IFERROR((IF(G17="Anual",F17,IF(G17="Semestral",F17*2,IF(G17="Trimestral",F17*4,IF(G17="Bimestral",F17*6,IF(G17="Mensal",F17*12,"Indeterminada")))))),"")</f>
        <v>3.6</v>
      </c>
      <c r="I17" s="194">
        <v>26.65</v>
      </c>
      <c r="J17" s="195">
        <f>IFERROR(H17*I17,"")</f>
        <v>95.94</v>
      </c>
      <c r="K17" s="196">
        <f>IFERROR(J17/12,"")</f>
        <v>7.9950000000000001</v>
      </c>
      <c r="L17" s="207"/>
      <c r="M17" s="177"/>
      <c r="N17" s="178"/>
      <c r="O17" s="152"/>
      <c r="P17" s="152"/>
      <c r="Q17" s="152"/>
      <c r="R17" s="152"/>
      <c r="S17" s="152"/>
      <c r="T17" s="152"/>
      <c r="U17" s="152"/>
      <c r="V17" s="152"/>
      <c r="W17" s="152"/>
      <c r="X17" s="152"/>
    </row>
    <row r="18" spans="1:24" ht="89.25" x14ac:dyDescent="0.25">
      <c r="A18" s="171">
        <v>2</v>
      </c>
      <c r="B18" s="182" t="s">
        <v>446</v>
      </c>
      <c r="C18" s="172" t="s">
        <v>455</v>
      </c>
      <c r="D18" s="197">
        <v>20</v>
      </c>
      <c r="E18" s="185">
        <f>G12</f>
        <v>67</v>
      </c>
      <c r="F18" s="173">
        <f>IFERROR(E18/D18,"")</f>
        <v>3.35</v>
      </c>
      <c r="G18" s="173" t="s">
        <v>262</v>
      </c>
      <c r="H18" s="173">
        <f t="shared" ref="H18:H20" si="0">IFERROR((IF(G18="Anual",F18,IF(G18="Semestral",F18*2,IF(G18="Trimestral",F18*4,IF(G18="Bimestral",F18*6,IF(G18="Mensal",F18*12,"Indeterminada")))))),"")</f>
        <v>13.4</v>
      </c>
      <c r="I18" s="194">
        <v>25.1</v>
      </c>
      <c r="J18" s="195">
        <f t="shared" ref="J18:J20" si="1">IFERROR(H18*I18,"")</f>
        <v>336.34000000000003</v>
      </c>
      <c r="K18" s="196">
        <f t="shared" ref="K18:K20" si="2">IFERROR(J18/12,"")</f>
        <v>28.028333333333336</v>
      </c>
      <c r="L18" s="207"/>
      <c r="M18" s="177"/>
      <c r="N18" s="178"/>
      <c r="O18" s="152"/>
      <c r="P18" s="152"/>
      <c r="Q18" s="152"/>
      <c r="R18" s="152"/>
      <c r="S18" s="152"/>
      <c r="T18" s="152"/>
      <c r="U18" s="152"/>
      <c r="V18" s="152"/>
      <c r="W18" s="152"/>
      <c r="X18" s="152"/>
    </row>
    <row r="19" spans="1:24" ht="89.25" x14ac:dyDescent="0.25">
      <c r="A19" s="171">
        <v>3</v>
      </c>
      <c r="B19" s="182" t="s">
        <v>447</v>
      </c>
      <c r="C19" s="172" t="s">
        <v>456</v>
      </c>
      <c r="D19" s="197">
        <v>100</v>
      </c>
      <c r="E19" s="185">
        <f>G13</f>
        <v>10</v>
      </c>
      <c r="F19" s="173">
        <f t="shared" ref="F19:F20" si="3">IFERROR(E19/D19,"")</f>
        <v>0.1</v>
      </c>
      <c r="G19" s="173" t="s">
        <v>262</v>
      </c>
      <c r="H19" s="173">
        <f t="shared" si="0"/>
        <v>0.4</v>
      </c>
      <c r="I19" s="194">
        <v>55.08</v>
      </c>
      <c r="J19" s="195">
        <f t="shared" si="1"/>
        <v>22.032</v>
      </c>
      <c r="K19" s="196">
        <f t="shared" si="2"/>
        <v>1.8360000000000001</v>
      </c>
      <c r="L19" s="207"/>
      <c r="M19" s="177"/>
      <c r="N19" s="178"/>
      <c r="O19" s="152"/>
      <c r="P19" s="152"/>
      <c r="Q19" s="152"/>
      <c r="R19" s="152"/>
      <c r="S19" s="152"/>
      <c r="T19" s="152"/>
      <c r="U19" s="152"/>
      <c r="V19" s="152"/>
      <c r="W19" s="152"/>
      <c r="X19" s="152"/>
    </row>
    <row r="20" spans="1:24" ht="102" x14ac:dyDescent="0.25">
      <c r="A20" s="171">
        <v>4</v>
      </c>
      <c r="B20" s="182" t="s">
        <v>448</v>
      </c>
      <c r="C20" s="183" t="s">
        <v>457</v>
      </c>
      <c r="D20" s="193">
        <v>200</v>
      </c>
      <c r="E20" s="185">
        <f>G14</f>
        <v>50</v>
      </c>
      <c r="F20" s="173">
        <f t="shared" si="3"/>
        <v>0.25</v>
      </c>
      <c r="G20" s="173" t="s">
        <v>262</v>
      </c>
      <c r="H20" s="173">
        <f t="shared" si="0"/>
        <v>1</v>
      </c>
      <c r="I20" s="194">
        <v>103.53</v>
      </c>
      <c r="J20" s="195">
        <f t="shared" si="1"/>
        <v>103.53</v>
      </c>
      <c r="K20" s="196">
        <f t="shared" si="2"/>
        <v>8.6274999999999995</v>
      </c>
      <c r="L20" s="207"/>
      <c r="M20" s="177"/>
      <c r="N20" s="178"/>
      <c r="O20" s="152"/>
      <c r="P20" s="152"/>
      <c r="Q20" s="152"/>
      <c r="R20" s="152"/>
      <c r="S20" s="152"/>
      <c r="T20" s="152"/>
      <c r="U20" s="152"/>
      <c r="V20" s="152"/>
      <c r="W20" s="152"/>
      <c r="X20" s="152"/>
    </row>
    <row r="21" spans="1:24" ht="15" customHeight="1" x14ac:dyDescent="0.25">
      <c r="A21" s="322" t="s">
        <v>449</v>
      </c>
      <c r="B21" s="323"/>
      <c r="C21" s="323"/>
      <c r="D21" s="323"/>
      <c r="E21" s="323"/>
      <c r="F21" s="323"/>
      <c r="G21" s="323"/>
      <c r="H21" s="323"/>
      <c r="I21" s="324"/>
      <c r="J21" s="198">
        <f>SUM(J17:J20)</f>
        <v>557.84199999999998</v>
      </c>
      <c r="K21" s="198">
        <f>SUM(K17:K20)</f>
        <v>46.48683333333333</v>
      </c>
      <c r="L21" s="179"/>
      <c r="M21" s="177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</row>
    <row r="22" spans="1:24" x14ac:dyDescent="0.25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52"/>
      <c r="M22" s="177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</row>
    <row r="23" spans="1:24" x14ac:dyDescent="0.25">
      <c r="A23" s="152"/>
      <c r="B23" s="152"/>
      <c r="D23" s="341" t="s">
        <v>370</v>
      </c>
      <c r="E23" s="342"/>
      <c r="F23" s="200" t="s">
        <v>371</v>
      </c>
      <c r="G23" s="200" t="s">
        <v>22</v>
      </c>
      <c r="H23" s="341" t="s">
        <v>372</v>
      </c>
      <c r="I23" s="342"/>
      <c r="J23" s="200" t="s">
        <v>371</v>
      </c>
      <c r="K23" s="200" t="s">
        <v>22</v>
      </c>
      <c r="L23" s="152"/>
      <c r="M23" s="177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</row>
    <row r="24" spans="1:24" x14ac:dyDescent="0.25">
      <c r="A24" s="152"/>
      <c r="B24" s="152"/>
      <c r="D24" s="343" t="s">
        <v>373</v>
      </c>
      <c r="E24" s="344"/>
      <c r="F24" s="201">
        <v>6.7900000000000002E-2</v>
      </c>
      <c r="G24" s="202">
        <f>K21*F24</f>
        <v>3.1564559833333332</v>
      </c>
      <c r="H24" s="345" t="s">
        <v>374</v>
      </c>
      <c r="I24" s="346"/>
      <c r="J24" s="232">
        <f>AVERAGE(Parâmetros!E41:E53)</f>
        <v>3.5384615384615396E-2</v>
      </c>
      <c r="K24" s="203">
        <f>J24*K28</f>
        <v>2.1273230769230773</v>
      </c>
      <c r="L24" s="152"/>
      <c r="M24" s="177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</row>
    <row r="25" spans="1:24" x14ac:dyDescent="0.25">
      <c r="A25" s="152"/>
      <c r="B25" s="152"/>
      <c r="D25" s="343" t="s">
        <v>375</v>
      </c>
      <c r="E25" s="344"/>
      <c r="F25" s="201">
        <v>0.06</v>
      </c>
      <c r="G25" s="202">
        <f>K21*F25</f>
        <v>2.7892099999999997</v>
      </c>
      <c r="H25" s="345" t="s">
        <v>376</v>
      </c>
      <c r="I25" s="346"/>
      <c r="J25" s="232">
        <f>Parâmetros!E38</f>
        <v>9.2499999999999999E-2</v>
      </c>
      <c r="K25" s="203">
        <f>J25*K28</f>
        <v>5.5610999999999997</v>
      </c>
      <c r="L25" s="152"/>
      <c r="M25" s="177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</row>
    <row r="26" spans="1:24" x14ac:dyDescent="0.25">
      <c r="A26" s="152"/>
      <c r="B26" s="152"/>
      <c r="D26" s="328" t="s">
        <v>377</v>
      </c>
      <c r="E26" s="329"/>
      <c r="F26" s="330"/>
      <c r="G26" s="202">
        <f>SUM(G24:G25)</f>
        <v>5.945665983333333</v>
      </c>
      <c r="H26" s="331" t="s">
        <v>378</v>
      </c>
      <c r="I26" s="331"/>
      <c r="J26" s="331"/>
      <c r="K26" s="202">
        <f>SUM(K24:K25)</f>
        <v>7.688423076923077</v>
      </c>
      <c r="L26" s="152"/>
      <c r="M26" s="177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</row>
    <row r="27" spans="1:24" x14ac:dyDescent="0.25">
      <c r="A27" s="187"/>
      <c r="B27" s="187"/>
      <c r="C27" s="187"/>
      <c r="D27" s="187"/>
      <c r="E27" s="187"/>
      <c r="F27" s="187"/>
      <c r="G27" s="152"/>
      <c r="H27" s="152"/>
      <c r="I27" s="152"/>
      <c r="J27" s="152"/>
      <c r="K27" s="152"/>
      <c r="L27" s="152"/>
      <c r="M27" s="177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</row>
    <row r="28" spans="1:24" ht="15" customHeight="1" x14ac:dyDescent="0.25">
      <c r="B28" s="204"/>
      <c r="C28" s="204"/>
      <c r="D28" s="332" t="s">
        <v>379</v>
      </c>
      <c r="E28" s="333"/>
      <c r="F28" s="333"/>
      <c r="G28" s="333"/>
      <c r="H28" s="333"/>
      <c r="I28" s="333"/>
      <c r="J28" s="334"/>
      <c r="K28" s="205">
        <f>ROUND((K21+G26)/((1-J24-J25)),2)</f>
        <v>60.12</v>
      </c>
      <c r="L28" s="152"/>
      <c r="M28" s="177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</row>
    <row r="29" spans="1:24" ht="27.75" customHeight="1" x14ac:dyDescent="0.25">
      <c r="B29" s="204"/>
      <c r="C29" s="204"/>
      <c r="D29" s="335" t="s">
        <v>450</v>
      </c>
      <c r="E29" s="336"/>
      <c r="F29" s="336"/>
      <c r="G29" s="336"/>
      <c r="H29" s="336"/>
      <c r="I29" s="336"/>
      <c r="J29" s="336"/>
      <c r="K29" s="337"/>
      <c r="L29" s="152"/>
      <c r="M29" s="177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</row>
    <row r="30" spans="1:24" x14ac:dyDescent="0.25">
      <c r="A30" s="204"/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152"/>
      <c r="M30" s="177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</row>
    <row r="31" spans="1:24" x14ac:dyDescent="0.25">
      <c r="A31" s="204"/>
      <c r="B31" s="204"/>
      <c r="I31" s="204"/>
      <c r="J31" s="204"/>
      <c r="K31" s="204"/>
      <c r="L31" s="152"/>
      <c r="M31" s="177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</row>
    <row r="32" spans="1:24" x14ac:dyDescent="0.25">
      <c r="A32" s="152"/>
      <c r="B32" s="152"/>
      <c r="I32" s="152"/>
      <c r="J32" s="152"/>
      <c r="K32" s="152"/>
      <c r="L32" s="152"/>
      <c r="M32" s="177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</row>
    <row r="33" spans="1:24" x14ac:dyDescent="0.25">
      <c r="A33" s="152"/>
      <c r="B33" s="152"/>
      <c r="I33" s="152"/>
      <c r="J33" s="152"/>
      <c r="K33" s="152"/>
      <c r="L33" s="152"/>
      <c r="M33" s="177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</row>
    <row r="34" spans="1:24" x14ac:dyDescent="0.25">
      <c r="A34" s="152"/>
      <c r="B34" s="152"/>
      <c r="I34" s="152"/>
      <c r="J34" s="152"/>
      <c r="K34" s="152"/>
      <c r="L34" s="152"/>
      <c r="M34" s="177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</row>
    <row r="35" spans="1:24" x14ac:dyDescent="0.25">
      <c r="A35" s="152"/>
      <c r="B35" s="152"/>
      <c r="I35" s="152"/>
      <c r="J35" s="152"/>
      <c r="K35" s="152"/>
      <c r="L35" s="152"/>
      <c r="M35" s="177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</row>
    <row r="36" spans="1:24" x14ac:dyDescent="0.25">
      <c r="A36" s="152"/>
      <c r="B36" s="152"/>
      <c r="I36" s="152"/>
      <c r="J36" s="152"/>
      <c r="K36" s="152"/>
      <c r="L36" s="152"/>
      <c r="M36" s="177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</row>
    <row r="37" spans="1:24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77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</row>
    <row r="38" spans="1:24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77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</row>
    <row r="39" spans="1:24" x14ac:dyDescent="0.25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77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</row>
    <row r="40" spans="1:24" x14ac:dyDescent="0.25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77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</row>
    <row r="41" spans="1:24" x14ac:dyDescent="0.25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77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</row>
    <row r="42" spans="1:24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77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</row>
    <row r="43" spans="1:24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77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</row>
    <row r="44" spans="1:24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77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</row>
    <row r="45" spans="1:24" x14ac:dyDescent="0.25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77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</row>
    <row r="46" spans="1:24" x14ac:dyDescent="0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77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</row>
    <row r="47" spans="1:24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77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</row>
    <row r="48" spans="1:24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77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</row>
    <row r="49" spans="1:24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77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</row>
    <row r="50" spans="1:24" x14ac:dyDescent="0.25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77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</row>
    <row r="51" spans="1:24" x14ac:dyDescent="0.25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77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</row>
    <row r="52" spans="1:24" x14ac:dyDescent="0.25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77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</row>
    <row r="53" spans="1:24" x14ac:dyDescent="0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77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</row>
    <row r="54" spans="1:24" x14ac:dyDescent="0.2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77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</row>
    <row r="55" spans="1:24" x14ac:dyDescent="0.2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77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</row>
    <row r="56" spans="1:24" x14ac:dyDescent="0.25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77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</row>
    <row r="57" spans="1:24" x14ac:dyDescent="0.25">
      <c r="A57" s="152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77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</row>
    <row r="58" spans="1:24" x14ac:dyDescent="0.25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77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</row>
    <row r="59" spans="1:24" x14ac:dyDescent="0.25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77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</row>
    <row r="60" spans="1:24" x14ac:dyDescent="0.25">
      <c r="A60" s="152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77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</row>
    <row r="61" spans="1:24" x14ac:dyDescent="0.25">
      <c r="A61" s="152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77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</row>
    <row r="62" spans="1:24" x14ac:dyDescent="0.25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77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</row>
    <row r="63" spans="1:24" x14ac:dyDescent="0.25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77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</row>
    <row r="64" spans="1:24" x14ac:dyDescent="0.25">
      <c r="A64" s="152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77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</row>
    <row r="65" spans="1:24" x14ac:dyDescent="0.25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77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</row>
    <row r="66" spans="1:24" x14ac:dyDescent="0.25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77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</row>
    <row r="67" spans="1:24" x14ac:dyDescent="0.25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77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</row>
    <row r="68" spans="1:24" x14ac:dyDescent="0.25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77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</row>
    <row r="69" spans="1:24" x14ac:dyDescent="0.25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77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</row>
    <row r="70" spans="1:24" x14ac:dyDescent="0.25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77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</row>
    <row r="71" spans="1:24" x14ac:dyDescent="0.25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77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</row>
    <row r="72" spans="1:24" x14ac:dyDescent="0.25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77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</row>
    <row r="73" spans="1:24" x14ac:dyDescent="0.25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77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</row>
    <row r="74" spans="1:24" x14ac:dyDescent="0.25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77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</row>
    <row r="75" spans="1:24" x14ac:dyDescent="0.2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77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</row>
    <row r="76" spans="1:24" x14ac:dyDescent="0.25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77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</row>
    <row r="77" spans="1:24" x14ac:dyDescent="0.25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77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</row>
    <row r="78" spans="1:24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77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</row>
    <row r="79" spans="1:24" x14ac:dyDescent="0.25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77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</row>
    <row r="80" spans="1:24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77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1:24" x14ac:dyDescent="0.2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77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</row>
    <row r="82" spans="1:24" x14ac:dyDescent="0.25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77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</row>
    <row r="83" spans="1:24" x14ac:dyDescent="0.2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77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</row>
    <row r="84" spans="1:24" x14ac:dyDescent="0.25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77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</row>
    <row r="85" spans="1:24" x14ac:dyDescent="0.25">
      <c r="A85" s="152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77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</row>
    <row r="86" spans="1:24" x14ac:dyDescent="0.25">
      <c r="A86" s="152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77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</row>
    <row r="87" spans="1:24" x14ac:dyDescent="0.25">
      <c r="A87" s="152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77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</row>
    <row r="88" spans="1:24" x14ac:dyDescent="0.25">
      <c r="A88" s="152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77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</row>
    <row r="89" spans="1:24" x14ac:dyDescent="0.25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77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</row>
    <row r="90" spans="1:24" x14ac:dyDescent="0.25">
      <c r="A90" s="152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77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</row>
    <row r="91" spans="1:24" x14ac:dyDescent="0.25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77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</row>
    <row r="92" spans="1:24" x14ac:dyDescent="0.25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77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</row>
    <row r="93" spans="1:24" x14ac:dyDescent="0.25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77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</row>
    <row r="94" spans="1:24" x14ac:dyDescent="0.25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77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</row>
    <row r="95" spans="1:24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77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</row>
    <row r="96" spans="1:24" x14ac:dyDescent="0.25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77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</row>
    <row r="97" spans="1:24" x14ac:dyDescent="0.25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77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</row>
    <row r="98" spans="1:24" x14ac:dyDescent="0.25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77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</row>
    <row r="99" spans="1:24" x14ac:dyDescent="0.25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77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</row>
    <row r="100" spans="1:24" x14ac:dyDescent="0.25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77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</row>
    <row r="101" spans="1:24" x14ac:dyDescent="0.25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77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</row>
    <row r="102" spans="1:24" x14ac:dyDescent="0.25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77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</row>
    <row r="103" spans="1:24" x14ac:dyDescent="0.25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77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</row>
    <row r="104" spans="1:24" x14ac:dyDescent="0.25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77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</row>
    <row r="105" spans="1:24" x14ac:dyDescent="0.25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77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</row>
    <row r="106" spans="1:24" x14ac:dyDescent="0.25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77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</row>
    <row r="107" spans="1:24" x14ac:dyDescent="0.25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77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</row>
    <row r="108" spans="1:24" x14ac:dyDescent="0.25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77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</row>
    <row r="109" spans="1:24" x14ac:dyDescent="0.25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77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</row>
    <row r="110" spans="1:24" x14ac:dyDescent="0.25">
      <c r="A110" s="152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77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</row>
    <row r="111" spans="1:24" x14ac:dyDescent="0.25">
      <c r="A111" s="152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77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</row>
    <row r="112" spans="1:24" x14ac:dyDescent="0.25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77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</row>
    <row r="113" spans="1:24" x14ac:dyDescent="0.25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77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</row>
    <row r="114" spans="1:24" x14ac:dyDescent="0.25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77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</row>
    <row r="115" spans="1:24" x14ac:dyDescent="0.25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77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</row>
    <row r="116" spans="1:24" x14ac:dyDescent="0.25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77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</row>
    <row r="117" spans="1:24" x14ac:dyDescent="0.25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77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</row>
    <row r="118" spans="1:24" x14ac:dyDescent="0.25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77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</row>
    <row r="119" spans="1:24" x14ac:dyDescent="0.25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77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</row>
    <row r="120" spans="1:24" x14ac:dyDescent="0.25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77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</row>
    <row r="121" spans="1:24" x14ac:dyDescent="0.25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77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</row>
    <row r="122" spans="1:24" x14ac:dyDescent="0.25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77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</row>
    <row r="123" spans="1:24" x14ac:dyDescent="0.25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77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</row>
    <row r="124" spans="1:24" x14ac:dyDescent="0.25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77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</row>
    <row r="125" spans="1:24" x14ac:dyDescent="0.25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77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</row>
    <row r="126" spans="1:24" x14ac:dyDescent="0.25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77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</row>
    <row r="127" spans="1:24" x14ac:dyDescent="0.25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77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</row>
    <row r="128" spans="1:24" x14ac:dyDescent="0.25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77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</row>
    <row r="129" spans="1:24" x14ac:dyDescent="0.25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77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</row>
    <row r="130" spans="1:24" x14ac:dyDescent="0.25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77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</row>
    <row r="131" spans="1:24" x14ac:dyDescent="0.25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77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</row>
    <row r="132" spans="1:24" x14ac:dyDescent="0.25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77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</row>
    <row r="133" spans="1:24" x14ac:dyDescent="0.25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77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</row>
    <row r="134" spans="1:24" x14ac:dyDescent="0.25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77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</row>
    <row r="135" spans="1:24" x14ac:dyDescent="0.25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77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</row>
    <row r="136" spans="1:24" x14ac:dyDescent="0.25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77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</row>
    <row r="137" spans="1:24" x14ac:dyDescent="0.25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77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</row>
    <row r="138" spans="1:24" x14ac:dyDescent="0.25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77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</row>
    <row r="139" spans="1:24" x14ac:dyDescent="0.25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77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</row>
    <row r="140" spans="1:24" x14ac:dyDescent="0.25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77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</row>
    <row r="141" spans="1:24" x14ac:dyDescent="0.25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77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</row>
    <row r="142" spans="1:24" x14ac:dyDescent="0.25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77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</row>
    <row r="143" spans="1:24" x14ac:dyDescent="0.25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77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</row>
    <row r="144" spans="1:24" x14ac:dyDescent="0.25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77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</row>
    <row r="145" spans="1:24" x14ac:dyDescent="0.25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77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</row>
    <row r="146" spans="1:24" x14ac:dyDescent="0.25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77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</row>
    <row r="147" spans="1:24" x14ac:dyDescent="0.25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77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</row>
    <row r="148" spans="1:24" x14ac:dyDescent="0.25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77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</row>
    <row r="149" spans="1:24" x14ac:dyDescent="0.25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77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</row>
    <row r="150" spans="1:24" x14ac:dyDescent="0.25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77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</row>
    <row r="151" spans="1:24" x14ac:dyDescent="0.25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77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</row>
    <row r="152" spans="1:24" x14ac:dyDescent="0.25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77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</row>
    <row r="153" spans="1:24" x14ac:dyDescent="0.25">
      <c r="A153" s="152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77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</row>
    <row r="154" spans="1:24" x14ac:dyDescent="0.25">
      <c r="A154" s="152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77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</row>
    <row r="155" spans="1:24" x14ac:dyDescent="0.25">
      <c r="A155" s="152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77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</row>
    <row r="156" spans="1:24" x14ac:dyDescent="0.25">
      <c r="A156" s="152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77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</row>
    <row r="157" spans="1:24" x14ac:dyDescent="0.25">
      <c r="A157" s="152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77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</row>
    <row r="158" spans="1:24" x14ac:dyDescent="0.25">
      <c r="A158" s="152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77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</row>
    <row r="159" spans="1:24" x14ac:dyDescent="0.25">
      <c r="A159" s="152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77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</row>
    <row r="160" spans="1:24" x14ac:dyDescent="0.25">
      <c r="A160" s="152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77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</row>
    <row r="161" spans="1:24" x14ac:dyDescent="0.25">
      <c r="A161" s="152"/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77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</row>
    <row r="162" spans="1:24" x14ac:dyDescent="0.25">
      <c r="A162" s="152"/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77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</row>
    <row r="163" spans="1:24" x14ac:dyDescent="0.25">
      <c r="A163" s="152"/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77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</row>
    <row r="164" spans="1:24" x14ac:dyDescent="0.25">
      <c r="A164" s="152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77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</row>
    <row r="165" spans="1:24" x14ac:dyDescent="0.25">
      <c r="A165" s="152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77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</row>
    <row r="166" spans="1:24" x14ac:dyDescent="0.25">
      <c r="A166" s="152"/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77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</row>
    <row r="167" spans="1:24" x14ac:dyDescent="0.25">
      <c r="A167" s="152"/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77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</row>
    <row r="168" spans="1:24" x14ac:dyDescent="0.25">
      <c r="A168" s="152"/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77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</row>
    <row r="169" spans="1:24" x14ac:dyDescent="0.25">
      <c r="A169" s="152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77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</row>
    <row r="170" spans="1:24" x14ac:dyDescent="0.25">
      <c r="A170" s="152"/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77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</row>
    <row r="171" spans="1:24" x14ac:dyDescent="0.25">
      <c r="A171" s="152"/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77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</row>
    <row r="172" spans="1:24" x14ac:dyDescent="0.25">
      <c r="A172" s="152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77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</row>
    <row r="173" spans="1:24" x14ac:dyDescent="0.25">
      <c r="A173" s="152"/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77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</row>
    <row r="174" spans="1:24" x14ac:dyDescent="0.25">
      <c r="A174" s="152"/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77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</row>
    <row r="175" spans="1:24" x14ac:dyDescent="0.25">
      <c r="A175" s="152"/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77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</row>
    <row r="176" spans="1:24" x14ac:dyDescent="0.25">
      <c r="A176" s="152"/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77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</row>
    <row r="177" spans="1:24" x14ac:dyDescent="0.25">
      <c r="A177" s="152"/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77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</row>
    <row r="178" spans="1:24" x14ac:dyDescent="0.25">
      <c r="A178" s="152"/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77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</row>
    <row r="179" spans="1:24" x14ac:dyDescent="0.25">
      <c r="A179" s="152"/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77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</row>
    <row r="180" spans="1:24" x14ac:dyDescent="0.25">
      <c r="A180" s="152"/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77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</row>
    <row r="181" spans="1:24" x14ac:dyDescent="0.25">
      <c r="A181" s="152"/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77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</row>
    <row r="182" spans="1:24" x14ac:dyDescent="0.25">
      <c r="A182" s="152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77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</row>
    <row r="183" spans="1:24" x14ac:dyDescent="0.25">
      <c r="A183" s="152"/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77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</row>
    <row r="184" spans="1:24" x14ac:dyDescent="0.25">
      <c r="A184" s="152"/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77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</row>
    <row r="185" spans="1:24" x14ac:dyDescent="0.25">
      <c r="A185" s="152"/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77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</row>
    <row r="186" spans="1:24" x14ac:dyDescent="0.25">
      <c r="A186" s="152"/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77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</row>
    <row r="187" spans="1:24" x14ac:dyDescent="0.25">
      <c r="A187" s="152"/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77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</row>
    <row r="188" spans="1:24" x14ac:dyDescent="0.25">
      <c r="A188" s="152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77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</row>
    <row r="189" spans="1:24" x14ac:dyDescent="0.25">
      <c r="A189" s="152"/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77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</row>
    <row r="190" spans="1:24" x14ac:dyDescent="0.25">
      <c r="A190" s="152"/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77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</row>
    <row r="191" spans="1:24" x14ac:dyDescent="0.25">
      <c r="A191" s="152"/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77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</row>
    <row r="192" spans="1:24" x14ac:dyDescent="0.25">
      <c r="A192" s="152"/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77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</row>
    <row r="193" spans="1:24" x14ac:dyDescent="0.25">
      <c r="A193" s="152"/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77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</row>
    <row r="194" spans="1:24" x14ac:dyDescent="0.25">
      <c r="A194" s="152"/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77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</row>
    <row r="195" spans="1:24" x14ac:dyDescent="0.25">
      <c r="A195" s="152"/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77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</row>
    <row r="196" spans="1:24" x14ac:dyDescent="0.25">
      <c r="A196" s="152"/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77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</row>
    <row r="197" spans="1:24" x14ac:dyDescent="0.25">
      <c r="A197" s="152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77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</row>
    <row r="198" spans="1:24" x14ac:dyDescent="0.25">
      <c r="A198" s="152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77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</row>
    <row r="199" spans="1:24" x14ac:dyDescent="0.25">
      <c r="A199" s="152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77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</row>
    <row r="200" spans="1:24" x14ac:dyDescent="0.25">
      <c r="A200" s="152"/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77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</row>
    <row r="201" spans="1:24" x14ac:dyDescent="0.25">
      <c r="A201" s="152"/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77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</row>
    <row r="202" spans="1:24" x14ac:dyDescent="0.25">
      <c r="A202" s="152"/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77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</row>
    <row r="203" spans="1:24" x14ac:dyDescent="0.25">
      <c r="A203" s="152"/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77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</row>
    <row r="204" spans="1:24" x14ac:dyDescent="0.25">
      <c r="A204" s="152"/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77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</row>
    <row r="205" spans="1:24" x14ac:dyDescent="0.25">
      <c r="A205" s="152"/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77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</row>
    <row r="206" spans="1:24" x14ac:dyDescent="0.25">
      <c r="A206" s="152"/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77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</row>
    <row r="207" spans="1:24" x14ac:dyDescent="0.25">
      <c r="A207" s="152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77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</row>
    <row r="208" spans="1:24" x14ac:dyDescent="0.25">
      <c r="A208" s="152"/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77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</row>
    <row r="209" spans="1:24" x14ac:dyDescent="0.25">
      <c r="A209" s="152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77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</row>
    <row r="210" spans="1:24" x14ac:dyDescent="0.25">
      <c r="A210" s="152"/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77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</row>
    <row r="211" spans="1:24" x14ac:dyDescent="0.25">
      <c r="A211" s="152"/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77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</row>
    <row r="212" spans="1:24" x14ac:dyDescent="0.25">
      <c r="A212" s="152"/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77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</row>
    <row r="213" spans="1:24" x14ac:dyDescent="0.25">
      <c r="A213" s="152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77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</row>
    <row r="214" spans="1:24" x14ac:dyDescent="0.25">
      <c r="A214" s="152"/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77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</row>
    <row r="215" spans="1:24" x14ac:dyDescent="0.25">
      <c r="A215" s="152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77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</row>
    <row r="216" spans="1:24" x14ac:dyDescent="0.25">
      <c r="A216" s="152"/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77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</row>
    <row r="217" spans="1:24" x14ac:dyDescent="0.25">
      <c r="A217" s="152"/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77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</row>
    <row r="218" spans="1:24" x14ac:dyDescent="0.25">
      <c r="A218" s="152"/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77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</row>
    <row r="219" spans="1:24" x14ac:dyDescent="0.25">
      <c r="A219" s="152"/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77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</row>
    <row r="220" spans="1:24" x14ac:dyDescent="0.25">
      <c r="A220" s="152"/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77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</row>
    <row r="221" spans="1:24" x14ac:dyDescent="0.25">
      <c r="A221" s="152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77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</row>
    <row r="222" spans="1:24" x14ac:dyDescent="0.25">
      <c r="A222" s="152"/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77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</row>
    <row r="223" spans="1:24" x14ac:dyDescent="0.25">
      <c r="A223" s="152"/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77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</row>
    <row r="224" spans="1:24" x14ac:dyDescent="0.25">
      <c r="A224" s="152"/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77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</row>
    <row r="225" spans="1:24" x14ac:dyDescent="0.25">
      <c r="A225" s="152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77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</row>
    <row r="226" spans="1:24" x14ac:dyDescent="0.25">
      <c r="A226" s="152"/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77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</row>
    <row r="227" spans="1:24" x14ac:dyDescent="0.25">
      <c r="A227" s="152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77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</row>
    <row r="228" spans="1:24" x14ac:dyDescent="0.25">
      <c r="A228" s="152"/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77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</row>
    <row r="229" spans="1:24" x14ac:dyDescent="0.25">
      <c r="A229" s="152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77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</row>
    <row r="230" spans="1:24" x14ac:dyDescent="0.25">
      <c r="A230" s="152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77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</row>
    <row r="231" spans="1:24" x14ac:dyDescent="0.25">
      <c r="A231" s="152"/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77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</row>
    <row r="232" spans="1:24" x14ac:dyDescent="0.25">
      <c r="A232" s="152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77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</row>
    <row r="233" spans="1:24" x14ac:dyDescent="0.25">
      <c r="A233" s="152"/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77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</row>
    <row r="234" spans="1:24" x14ac:dyDescent="0.25">
      <c r="A234" s="152"/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77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</row>
    <row r="235" spans="1:24" x14ac:dyDescent="0.25">
      <c r="A235" s="152"/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77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</row>
    <row r="236" spans="1:24" x14ac:dyDescent="0.25">
      <c r="A236" s="152"/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77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</row>
    <row r="237" spans="1:24" x14ac:dyDescent="0.25">
      <c r="A237" s="152"/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77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</row>
    <row r="238" spans="1:24" x14ac:dyDescent="0.25">
      <c r="A238" s="152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77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</row>
    <row r="239" spans="1:24" x14ac:dyDescent="0.25">
      <c r="A239" s="152"/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77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</row>
    <row r="240" spans="1:24" x14ac:dyDescent="0.25">
      <c r="A240" s="152"/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77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</row>
    <row r="241" spans="1:24" x14ac:dyDescent="0.25">
      <c r="A241" s="152"/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77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</row>
    <row r="242" spans="1:24" x14ac:dyDescent="0.25">
      <c r="A242" s="152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77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</row>
    <row r="243" spans="1:24" x14ac:dyDescent="0.25">
      <c r="A243" s="152"/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77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</row>
    <row r="244" spans="1:24" x14ac:dyDescent="0.25">
      <c r="A244" s="152"/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77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</row>
    <row r="245" spans="1:24" x14ac:dyDescent="0.25">
      <c r="A245" s="152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77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</row>
    <row r="246" spans="1:24" x14ac:dyDescent="0.25">
      <c r="A246" s="152"/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77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</row>
    <row r="247" spans="1:24" x14ac:dyDescent="0.25">
      <c r="A247" s="152"/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77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</row>
    <row r="248" spans="1:24" x14ac:dyDescent="0.25">
      <c r="A248" s="152"/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77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</row>
    <row r="249" spans="1:24" x14ac:dyDescent="0.25">
      <c r="A249" s="152"/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77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</row>
    <row r="250" spans="1:24" x14ac:dyDescent="0.25">
      <c r="A250" s="152"/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77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</row>
    <row r="251" spans="1:24" x14ac:dyDescent="0.25">
      <c r="A251" s="152"/>
      <c r="B251" s="152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77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</row>
    <row r="252" spans="1:24" x14ac:dyDescent="0.25">
      <c r="A252" s="152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77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</row>
    <row r="253" spans="1:24" x14ac:dyDescent="0.25">
      <c r="A253" s="152"/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77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</row>
    <row r="254" spans="1:24" x14ac:dyDescent="0.25">
      <c r="A254" s="152"/>
      <c r="B254" s="152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77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</row>
    <row r="255" spans="1:24" x14ac:dyDescent="0.25">
      <c r="A255" s="152"/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77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</row>
    <row r="256" spans="1:24" x14ac:dyDescent="0.25">
      <c r="A256" s="152"/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77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</row>
    <row r="257" spans="1:24" x14ac:dyDescent="0.25">
      <c r="A257" s="152"/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77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</row>
    <row r="258" spans="1:24" x14ac:dyDescent="0.25">
      <c r="A258" s="152"/>
      <c r="B258" s="152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77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</row>
    <row r="259" spans="1:24" x14ac:dyDescent="0.25">
      <c r="A259" s="152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77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</row>
    <row r="260" spans="1:24" x14ac:dyDescent="0.25">
      <c r="A260" s="152"/>
      <c r="B260" s="152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77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</row>
    <row r="261" spans="1:24" x14ac:dyDescent="0.25">
      <c r="A261" s="152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77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</row>
    <row r="262" spans="1:24" x14ac:dyDescent="0.25">
      <c r="A262" s="152"/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77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</row>
    <row r="263" spans="1:24" x14ac:dyDescent="0.25">
      <c r="A263" s="152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77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</row>
    <row r="264" spans="1:24" x14ac:dyDescent="0.25">
      <c r="A264" s="152"/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77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</row>
    <row r="265" spans="1:24" x14ac:dyDescent="0.25">
      <c r="A265" s="152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77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</row>
    <row r="266" spans="1:24" x14ac:dyDescent="0.25">
      <c r="A266" s="152"/>
      <c r="B266" s="152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77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</row>
    <row r="267" spans="1:24" x14ac:dyDescent="0.25">
      <c r="A267" s="152"/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77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</row>
    <row r="268" spans="1:24" x14ac:dyDescent="0.25">
      <c r="A268" s="152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77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</row>
    <row r="269" spans="1:24" x14ac:dyDescent="0.25">
      <c r="A269" s="152"/>
      <c r="B269" s="15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77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</row>
    <row r="270" spans="1:24" x14ac:dyDescent="0.25">
      <c r="A270" s="152"/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77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</row>
    <row r="271" spans="1:24" x14ac:dyDescent="0.25">
      <c r="A271" s="152"/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77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</row>
    <row r="272" spans="1:24" x14ac:dyDescent="0.25">
      <c r="A272" s="152"/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77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</row>
    <row r="273" spans="1:24" x14ac:dyDescent="0.25">
      <c r="A273" s="152"/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77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</row>
    <row r="274" spans="1:24" x14ac:dyDescent="0.25">
      <c r="A274" s="152"/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77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</row>
    <row r="275" spans="1:24" x14ac:dyDescent="0.25">
      <c r="A275" s="152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77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</row>
    <row r="276" spans="1:24" x14ac:dyDescent="0.25">
      <c r="A276" s="152"/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77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</row>
    <row r="277" spans="1:24" x14ac:dyDescent="0.25">
      <c r="A277" s="152"/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77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</row>
    <row r="278" spans="1:24" x14ac:dyDescent="0.25">
      <c r="A278" s="152"/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77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</row>
    <row r="279" spans="1:24" x14ac:dyDescent="0.25">
      <c r="A279" s="152"/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77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</row>
    <row r="280" spans="1:24" x14ac:dyDescent="0.25">
      <c r="A280" s="152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77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</row>
    <row r="281" spans="1:24" x14ac:dyDescent="0.25">
      <c r="A281" s="152"/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77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</row>
    <row r="282" spans="1:24" x14ac:dyDescent="0.25">
      <c r="A282" s="152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77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</row>
    <row r="283" spans="1:24" x14ac:dyDescent="0.25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77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</row>
    <row r="284" spans="1:24" x14ac:dyDescent="0.25">
      <c r="A284" s="152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77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</row>
    <row r="285" spans="1:24" x14ac:dyDescent="0.25">
      <c r="A285" s="152"/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77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</row>
    <row r="286" spans="1:24" x14ac:dyDescent="0.25">
      <c r="A286" s="152"/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77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</row>
    <row r="287" spans="1:24" x14ac:dyDescent="0.25">
      <c r="A287" s="152"/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77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</row>
    <row r="288" spans="1:24" x14ac:dyDescent="0.25">
      <c r="A288" s="152"/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77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</row>
    <row r="289" spans="1:24" x14ac:dyDescent="0.25">
      <c r="A289" s="152"/>
      <c r="B289" s="152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77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</row>
    <row r="290" spans="1:24" x14ac:dyDescent="0.25">
      <c r="A290" s="152"/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77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</row>
    <row r="291" spans="1:24" x14ac:dyDescent="0.25">
      <c r="A291" s="152"/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77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</row>
    <row r="292" spans="1:24" x14ac:dyDescent="0.25">
      <c r="A292" s="152"/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77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</row>
    <row r="293" spans="1:24" x14ac:dyDescent="0.25">
      <c r="A293" s="152"/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77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</row>
    <row r="294" spans="1:24" x14ac:dyDescent="0.25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77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</row>
    <row r="295" spans="1:24" x14ac:dyDescent="0.25">
      <c r="A295" s="152"/>
      <c r="B295" s="152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77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</row>
    <row r="296" spans="1:24" x14ac:dyDescent="0.25">
      <c r="A296" s="152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77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</row>
    <row r="297" spans="1:24" x14ac:dyDescent="0.25">
      <c r="A297" s="152"/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77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</row>
    <row r="298" spans="1:24" x14ac:dyDescent="0.25">
      <c r="A298" s="152"/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77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</row>
    <row r="299" spans="1:24" x14ac:dyDescent="0.25">
      <c r="A299" s="152"/>
      <c r="B299" s="152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77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</row>
    <row r="300" spans="1:24" x14ac:dyDescent="0.25">
      <c r="A300" s="152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77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</row>
    <row r="301" spans="1:24" x14ac:dyDescent="0.25">
      <c r="A301" s="152"/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77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</row>
    <row r="302" spans="1:24" x14ac:dyDescent="0.25">
      <c r="A302" s="152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77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</row>
    <row r="303" spans="1:24" x14ac:dyDescent="0.25">
      <c r="A303" s="152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77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</row>
    <row r="304" spans="1:24" x14ac:dyDescent="0.25">
      <c r="A304" s="152"/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77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</row>
    <row r="305" spans="1:24" x14ac:dyDescent="0.25">
      <c r="A305" s="152"/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77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</row>
    <row r="306" spans="1:24" x14ac:dyDescent="0.25">
      <c r="A306" s="152"/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77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</row>
    <row r="307" spans="1:24" x14ac:dyDescent="0.25">
      <c r="A307" s="152"/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77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</row>
    <row r="308" spans="1:24" x14ac:dyDescent="0.25">
      <c r="A308" s="152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77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</row>
    <row r="309" spans="1:24" x14ac:dyDescent="0.25">
      <c r="A309" s="152"/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77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</row>
    <row r="310" spans="1:24" x14ac:dyDescent="0.25">
      <c r="A310" s="152"/>
      <c r="B310" s="152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77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</row>
    <row r="311" spans="1:24" x14ac:dyDescent="0.25">
      <c r="A311" s="152"/>
      <c r="B311" s="152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77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</row>
    <row r="312" spans="1:24" x14ac:dyDescent="0.25">
      <c r="A312" s="152"/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77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</row>
    <row r="313" spans="1:24" x14ac:dyDescent="0.25">
      <c r="A313" s="152"/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77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</row>
    <row r="314" spans="1:24" x14ac:dyDescent="0.25">
      <c r="A314" s="152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77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</row>
    <row r="315" spans="1:24" x14ac:dyDescent="0.25">
      <c r="A315" s="152"/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77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</row>
    <row r="316" spans="1:24" x14ac:dyDescent="0.25">
      <c r="A316" s="152"/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77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</row>
    <row r="317" spans="1:24" x14ac:dyDescent="0.25">
      <c r="A317" s="152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77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</row>
    <row r="318" spans="1:24" x14ac:dyDescent="0.25">
      <c r="A318" s="152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77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</row>
    <row r="319" spans="1:24" x14ac:dyDescent="0.25">
      <c r="A319" s="152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77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</row>
    <row r="320" spans="1:24" x14ac:dyDescent="0.25">
      <c r="A320" s="152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77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</row>
    <row r="321" spans="1:24" x14ac:dyDescent="0.25">
      <c r="A321" s="152"/>
      <c r="B321" s="152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77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</row>
    <row r="322" spans="1:24" x14ac:dyDescent="0.25">
      <c r="A322" s="152"/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77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</row>
    <row r="323" spans="1:24" x14ac:dyDescent="0.25">
      <c r="A323" s="152"/>
      <c r="B323" s="152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77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</row>
    <row r="324" spans="1:24" x14ac:dyDescent="0.25">
      <c r="A324" s="152"/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77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</row>
    <row r="325" spans="1:24" x14ac:dyDescent="0.25">
      <c r="A325" s="152"/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77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</row>
    <row r="326" spans="1:24" x14ac:dyDescent="0.25">
      <c r="A326" s="152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77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</row>
    <row r="327" spans="1:24" x14ac:dyDescent="0.25">
      <c r="A327" s="152"/>
      <c r="B327" s="152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77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</row>
    <row r="328" spans="1:24" x14ac:dyDescent="0.25">
      <c r="A328" s="152"/>
      <c r="B328" s="152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77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</row>
    <row r="329" spans="1:24" x14ac:dyDescent="0.25">
      <c r="A329" s="152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77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</row>
    <row r="330" spans="1:24" x14ac:dyDescent="0.25">
      <c r="A330" s="152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77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</row>
    <row r="331" spans="1:24" x14ac:dyDescent="0.25">
      <c r="A331" s="152"/>
      <c r="B331" s="152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77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</row>
    <row r="332" spans="1:24" x14ac:dyDescent="0.25">
      <c r="A332" s="152"/>
      <c r="B332" s="152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77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</row>
    <row r="333" spans="1:24" x14ac:dyDescent="0.25">
      <c r="A333" s="152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77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</row>
    <row r="334" spans="1:24" x14ac:dyDescent="0.25">
      <c r="A334" s="152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77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</row>
    <row r="335" spans="1:24" x14ac:dyDescent="0.25">
      <c r="A335" s="152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77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</row>
    <row r="336" spans="1:24" x14ac:dyDescent="0.25">
      <c r="A336" s="152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77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</row>
    <row r="337" spans="1:24" x14ac:dyDescent="0.25">
      <c r="A337" s="152"/>
      <c r="B337" s="152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77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</row>
    <row r="338" spans="1:24" x14ac:dyDescent="0.25">
      <c r="A338" s="152"/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77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</row>
    <row r="339" spans="1:24" x14ac:dyDescent="0.25">
      <c r="A339" s="152"/>
      <c r="B339" s="152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77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</row>
    <row r="340" spans="1:24" x14ac:dyDescent="0.25">
      <c r="A340" s="152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77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</row>
    <row r="341" spans="1:24" x14ac:dyDescent="0.25">
      <c r="A341" s="152"/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77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</row>
    <row r="342" spans="1:24" x14ac:dyDescent="0.25">
      <c r="A342" s="152"/>
      <c r="B342" s="152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77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</row>
    <row r="343" spans="1:24" x14ac:dyDescent="0.25">
      <c r="A343" s="152"/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77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</row>
    <row r="344" spans="1:24" x14ac:dyDescent="0.25">
      <c r="A344" s="152"/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77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</row>
    <row r="345" spans="1:24" x14ac:dyDescent="0.25">
      <c r="A345" s="152"/>
      <c r="B345" s="152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77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</row>
    <row r="346" spans="1:24" x14ac:dyDescent="0.25">
      <c r="A346" s="152"/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77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</row>
    <row r="347" spans="1:24" x14ac:dyDescent="0.25">
      <c r="A347" s="152"/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77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</row>
    <row r="348" spans="1:24" x14ac:dyDescent="0.25">
      <c r="A348" s="152"/>
      <c r="B348" s="152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77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</row>
    <row r="349" spans="1:24" x14ac:dyDescent="0.25">
      <c r="A349" s="152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77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</row>
    <row r="350" spans="1:24" x14ac:dyDescent="0.25">
      <c r="A350" s="152"/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77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</row>
    <row r="351" spans="1:24" x14ac:dyDescent="0.25">
      <c r="A351" s="152"/>
      <c r="B351" s="152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77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</row>
    <row r="352" spans="1:24" x14ac:dyDescent="0.25">
      <c r="A352" s="152"/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77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</row>
    <row r="353" spans="1:24" x14ac:dyDescent="0.25">
      <c r="A353" s="152"/>
      <c r="B353" s="152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77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</row>
    <row r="354" spans="1:24" x14ac:dyDescent="0.25">
      <c r="A354" s="152"/>
      <c r="B354" s="152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77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</row>
    <row r="355" spans="1:24" x14ac:dyDescent="0.25">
      <c r="A355" s="152"/>
      <c r="B355" s="152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77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</row>
    <row r="356" spans="1:24" x14ac:dyDescent="0.25">
      <c r="A356" s="152"/>
      <c r="B356" s="152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77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</row>
    <row r="357" spans="1:24" x14ac:dyDescent="0.25">
      <c r="A357" s="152"/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77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</row>
    <row r="358" spans="1:24" x14ac:dyDescent="0.25">
      <c r="A358" s="152"/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77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</row>
    <row r="359" spans="1:24" x14ac:dyDescent="0.25">
      <c r="A359" s="152"/>
      <c r="B359" s="152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77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</row>
    <row r="360" spans="1:24" x14ac:dyDescent="0.25">
      <c r="A360" s="152"/>
      <c r="B360" s="152"/>
      <c r="C360" s="152"/>
      <c r="D360" s="152"/>
      <c r="E360" s="152"/>
      <c r="F360" s="152"/>
      <c r="G360" s="152"/>
      <c r="H360" s="152"/>
      <c r="I360" s="152"/>
      <c r="J360" s="152"/>
      <c r="K360" s="152"/>
      <c r="L360" s="152"/>
      <c r="M360" s="177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</row>
    <row r="361" spans="1:24" x14ac:dyDescent="0.25">
      <c r="A361" s="152"/>
      <c r="B361" s="152"/>
      <c r="C361" s="152"/>
      <c r="D361" s="152"/>
      <c r="E361" s="152"/>
      <c r="F361" s="152"/>
      <c r="G361" s="152"/>
      <c r="H361" s="152"/>
      <c r="I361" s="152"/>
      <c r="J361" s="152"/>
      <c r="K361" s="152"/>
      <c r="L361" s="152"/>
      <c r="M361" s="177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</row>
    <row r="362" spans="1:24" x14ac:dyDescent="0.25">
      <c r="A362" s="152"/>
      <c r="B362" s="152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77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</row>
    <row r="363" spans="1:24" x14ac:dyDescent="0.25">
      <c r="A363" s="152"/>
      <c r="B363" s="152"/>
      <c r="C363" s="152"/>
      <c r="D363" s="152"/>
      <c r="E363" s="152"/>
      <c r="F363" s="152"/>
      <c r="G363" s="152"/>
      <c r="H363" s="152"/>
      <c r="I363" s="152"/>
      <c r="J363" s="152"/>
      <c r="K363" s="152"/>
      <c r="L363" s="152"/>
      <c r="M363" s="177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</row>
    <row r="364" spans="1:24" x14ac:dyDescent="0.25">
      <c r="A364" s="152"/>
      <c r="B364" s="152"/>
      <c r="C364" s="152"/>
      <c r="D364" s="152"/>
      <c r="E364" s="152"/>
      <c r="F364" s="152"/>
      <c r="G364" s="152"/>
      <c r="H364" s="152"/>
      <c r="I364" s="152"/>
      <c r="J364" s="152"/>
      <c r="K364" s="152"/>
      <c r="L364" s="152"/>
      <c r="M364" s="177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</row>
    <row r="365" spans="1:24" x14ac:dyDescent="0.25">
      <c r="A365" s="152"/>
      <c r="B365" s="152"/>
      <c r="C365" s="152"/>
      <c r="D365" s="152"/>
      <c r="E365" s="152"/>
      <c r="F365" s="152"/>
      <c r="G365" s="152"/>
      <c r="H365" s="152"/>
      <c r="I365" s="152"/>
      <c r="J365" s="152"/>
      <c r="K365" s="152"/>
      <c r="L365" s="152"/>
      <c r="M365" s="177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</row>
    <row r="366" spans="1:24" x14ac:dyDescent="0.25">
      <c r="A366" s="152"/>
      <c r="B366" s="152"/>
      <c r="C366" s="152"/>
      <c r="D366" s="152"/>
      <c r="E366" s="152"/>
      <c r="F366" s="152"/>
      <c r="G366" s="152"/>
      <c r="H366" s="152"/>
      <c r="I366" s="152"/>
      <c r="J366" s="152"/>
      <c r="K366" s="152"/>
      <c r="L366" s="152"/>
      <c r="M366" s="177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</row>
    <row r="367" spans="1:24" x14ac:dyDescent="0.25">
      <c r="A367" s="152"/>
      <c r="B367" s="152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77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</row>
    <row r="368" spans="1:24" x14ac:dyDescent="0.25">
      <c r="A368" s="152"/>
      <c r="B368" s="152"/>
      <c r="C368" s="152"/>
      <c r="D368" s="152"/>
      <c r="E368" s="152"/>
      <c r="F368" s="152"/>
      <c r="G368" s="152"/>
      <c r="H368" s="152"/>
      <c r="I368" s="152"/>
      <c r="J368" s="152"/>
      <c r="K368" s="152"/>
      <c r="L368" s="152"/>
      <c r="M368" s="177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</row>
    <row r="369" spans="1:24" x14ac:dyDescent="0.25">
      <c r="A369" s="152"/>
      <c r="B369" s="152"/>
      <c r="C369" s="152"/>
      <c r="D369" s="152"/>
      <c r="E369" s="152"/>
      <c r="F369" s="152"/>
      <c r="G369" s="152"/>
      <c r="H369" s="152"/>
      <c r="I369" s="152"/>
      <c r="J369" s="152"/>
      <c r="K369" s="152"/>
      <c r="L369" s="152"/>
      <c r="M369" s="177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</row>
    <row r="370" spans="1:24" x14ac:dyDescent="0.25">
      <c r="A370" s="152"/>
      <c r="B370" s="152"/>
      <c r="C370" s="152"/>
      <c r="D370" s="152"/>
      <c r="E370" s="152"/>
      <c r="F370" s="152"/>
      <c r="G370" s="152"/>
      <c r="H370" s="152"/>
      <c r="I370" s="152"/>
      <c r="J370" s="152"/>
      <c r="K370" s="152"/>
      <c r="L370" s="152"/>
      <c r="M370" s="177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</row>
    <row r="371" spans="1:24" x14ac:dyDescent="0.25">
      <c r="A371" s="152"/>
      <c r="B371" s="152"/>
      <c r="C371" s="152"/>
      <c r="D371" s="152"/>
      <c r="E371" s="152"/>
      <c r="F371" s="152"/>
      <c r="G371" s="152"/>
      <c r="H371" s="152"/>
      <c r="I371" s="152"/>
      <c r="J371" s="152"/>
      <c r="K371" s="152"/>
      <c r="L371" s="152"/>
      <c r="M371" s="177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</row>
    <row r="372" spans="1:24" x14ac:dyDescent="0.25">
      <c r="A372" s="152"/>
      <c r="B372" s="152"/>
      <c r="C372" s="152"/>
      <c r="D372" s="152"/>
      <c r="E372" s="152"/>
      <c r="F372" s="152"/>
      <c r="G372" s="152"/>
      <c r="H372" s="152"/>
      <c r="I372" s="152"/>
      <c r="J372" s="152"/>
      <c r="K372" s="152"/>
      <c r="L372" s="152"/>
      <c r="M372" s="177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</row>
    <row r="373" spans="1:24" x14ac:dyDescent="0.25">
      <c r="A373" s="152"/>
      <c r="B373" s="152"/>
      <c r="C373" s="152"/>
      <c r="D373" s="152"/>
      <c r="E373" s="152"/>
      <c r="F373" s="152"/>
      <c r="G373" s="152"/>
      <c r="H373" s="152"/>
      <c r="I373" s="152"/>
      <c r="J373" s="152"/>
      <c r="K373" s="152"/>
      <c r="L373" s="152"/>
      <c r="M373" s="177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</row>
    <row r="374" spans="1:24" x14ac:dyDescent="0.25">
      <c r="A374" s="152"/>
      <c r="B374" s="152"/>
      <c r="C374" s="152"/>
      <c r="D374" s="152"/>
      <c r="E374" s="152"/>
      <c r="F374" s="152"/>
      <c r="G374" s="152"/>
      <c r="H374" s="152"/>
      <c r="I374" s="152"/>
      <c r="J374" s="152"/>
      <c r="K374" s="152"/>
      <c r="L374" s="152"/>
      <c r="M374" s="177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</row>
    <row r="375" spans="1:24" x14ac:dyDescent="0.25">
      <c r="A375" s="152"/>
      <c r="B375" s="152"/>
      <c r="C375" s="152"/>
      <c r="D375" s="152"/>
      <c r="E375" s="152"/>
      <c r="F375" s="152"/>
      <c r="G375" s="152"/>
      <c r="H375" s="152"/>
      <c r="I375" s="152"/>
      <c r="J375" s="152"/>
      <c r="K375" s="152"/>
      <c r="L375" s="152"/>
      <c r="M375" s="177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</row>
    <row r="376" spans="1:24" x14ac:dyDescent="0.25">
      <c r="A376" s="152"/>
      <c r="B376" s="152"/>
      <c r="C376" s="152"/>
      <c r="D376" s="152"/>
      <c r="E376" s="152"/>
      <c r="F376" s="152"/>
      <c r="G376" s="152"/>
      <c r="H376" s="152"/>
      <c r="I376" s="152"/>
      <c r="J376" s="152"/>
      <c r="K376" s="152"/>
      <c r="L376" s="152"/>
      <c r="M376" s="177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</row>
    <row r="377" spans="1:24" x14ac:dyDescent="0.25">
      <c r="A377" s="152"/>
      <c r="B377" s="152"/>
      <c r="C377" s="152"/>
      <c r="D377" s="152"/>
      <c r="E377" s="152"/>
      <c r="F377" s="152"/>
      <c r="G377" s="152"/>
      <c r="H377" s="152"/>
      <c r="I377" s="152"/>
      <c r="J377" s="152"/>
      <c r="K377" s="152"/>
      <c r="L377" s="152"/>
      <c r="M377" s="177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</row>
    <row r="378" spans="1:24" x14ac:dyDescent="0.25">
      <c r="A378" s="152"/>
      <c r="B378" s="152"/>
      <c r="C378" s="152"/>
      <c r="D378" s="152"/>
      <c r="E378" s="152"/>
      <c r="F378" s="152"/>
      <c r="G378" s="152"/>
      <c r="H378" s="152"/>
      <c r="I378" s="152"/>
      <c r="J378" s="152"/>
      <c r="K378" s="152"/>
      <c r="L378" s="152"/>
      <c r="M378" s="177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</row>
    <row r="379" spans="1:24" x14ac:dyDescent="0.25">
      <c r="A379" s="152"/>
      <c r="B379" s="152"/>
      <c r="C379" s="152"/>
      <c r="D379" s="152"/>
      <c r="E379" s="152"/>
      <c r="F379" s="152"/>
      <c r="G379" s="152"/>
      <c r="H379" s="152"/>
      <c r="I379" s="152"/>
      <c r="J379" s="152"/>
      <c r="K379" s="152"/>
      <c r="L379" s="152"/>
      <c r="M379" s="177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</row>
    <row r="380" spans="1:24" x14ac:dyDescent="0.25">
      <c r="A380" s="152"/>
      <c r="B380" s="152"/>
      <c r="C380" s="152"/>
      <c r="D380" s="152"/>
      <c r="E380" s="152"/>
      <c r="F380" s="152"/>
      <c r="G380" s="152"/>
      <c r="H380" s="152"/>
      <c r="I380" s="152"/>
      <c r="J380" s="152"/>
      <c r="K380" s="152"/>
      <c r="L380" s="152"/>
      <c r="M380" s="177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</row>
    <row r="381" spans="1:24" x14ac:dyDescent="0.25">
      <c r="A381" s="152"/>
      <c r="B381" s="152"/>
      <c r="C381" s="152"/>
      <c r="D381" s="152"/>
      <c r="E381" s="152"/>
      <c r="F381" s="152"/>
      <c r="G381" s="152"/>
      <c r="H381" s="152"/>
      <c r="I381" s="152"/>
      <c r="J381" s="152"/>
      <c r="K381" s="152"/>
      <c r="L381" s="152"/>
      <c r="M381" s="177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</row>
    <row r="382" spans="1:24" x14ac:dyDescent="0.25">
      <c r="A382" s="152"/>
      <c r="B382" s="152"/>
      <c r="C382" s="152"/>
      <c r="D382" s="152"/>
      <c r="E382" s="152"/>
      <c r="F382" s="152"/>
      <c r="G382" s="152"/>
      <c r="H382" s="152"/>
      <c r="I382" s="152"/>
      <c r="J382" s="152"/>
      <c r="K382" s="152"/>
      <c r="L382" s="152"/>
      <c r="M382" s="177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</row>
    <row r="383" spans="1:24" x14ac:dyDescent="0.25">
      <c r="A383" s="152"/>
      <c r="B383" s="152"/>
      <c r="C383" s="152"/>
      <c r="D383" s="152"/>
      <c r="E383" s="152"/>
      <c r="F383" s="152"/>
      <c r="G383" s="152"/>
      <c r="H383" s="152"/>
      <c r="I383" s="152"/>
      <c r="J383" s="152"/>
      <c r="K383" s="152"/>
      <c r="L383" s="152"/>
      <c r="M383" s="177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</row>
    <row r="384" spans="1:24" x14ac:dyDescent="0.25">
      <c r="A384" s="152"/>
      <c r="B384" s="152"/>
      <c r="C384" s="152"/>
      <c r="D384" s="152"/>
      <c r="E384" s="152"/>
      <c r="F384" s="152"/>
      <c r="G384" s="152"/>
      <c r="H384" s="152"/>
      <c r="I384" s="152"/>
      <c r="J384" s="152"/>
      <c r="K384" s="152"/>
      <c r="L384" s="152"/>
      <c r="M384" s="177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</row>
    <row r="385" spans="1:24" x14ac:dyDescent="0.25">
      <c r="A385" s="152"/>
      <c r="B385" s="152"/>
      <c r="C385" s="152"/>
      <c r="D385" s="152"/>
      <c r="E385" s="152"/>
      <c r="F385" s="152"/>
      <c r="G385" s="152"/>
      <c r="H385" s="152"/>
      <c r="I385" s="152"/>
      <c r="J385" s="152"/>
      <c r="K385" s="152"/>
      <c r="L385" s="152"/>
      <c r="M385" s="177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</row>
    <row r="386" spans="1:24" x14ac:dyDescent="0.25">
      <c r="A386" s="152"/>
      <c r="B386" s="152"/>
      <c r="C386" s="152"/>
      <c r="D386" s="152"/>
      <c r="E386" s="152"/>
      <c r="F386" s="152"/>
      <c r="G386" s="152"/>
      <c r="H386" s="152"/>
      <c r="I386" s="152"/>
      <c r="J386" s="152"/>
      <c r="K386" s="152"/>
      <c r="L386" s="152"/>
      <c r="M386" s="177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</row>
    <row r="387" spans="1:24" x14ac:dyDescent="0.25">
      <c r="A387" s="152"/>
      <c r="B387" s="152"/>
      <c r="C387" s="152"/>
      <c r="D387" s="152"/>
      <c r="E387" s="152"/>
      <c r="F387" s="152"/>
      <c r="G387" s="152"/>
      <c r="H387" s="152"/>
      <c r="I387" s="152"/>
      <c r="J387" s="152"/>
      <c r="K387" s="152"/>
      <c r="L387" s="152"/>
      <c r="M387" s="177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</row>
    <row r="388" spans="1:24" x14ac:dyDescent="0.25">
      <c r="A388" s="152"/>
      <c r="B388" s="152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77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</row>
    <row r="389" spans="1:24" x14ac:dyDescent="0.25">
      <c r="A389" s="152"/>
      <c r="B389" s="152"/>
      <c r="C389" s="152"/>
      <c r="D389" s="152"/>
      <c r="E389" s="152"/>
      <c r="F389" s="152"/>
      <c r="G389" s="152"/>
      <c r="H389" s="152"/>
      <c r="I389" s="152"/>
      <c r="J389" s="152"/>
      <c r="K389" s="152"/>
      <c r="L389" s="152"/>
      <c r="M389" s="177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</row>
    <row r="390" spans="1:24" x14ac:dyDescent="0.25">
      <c r="A390" s="152"/>
      <c r="B390" s="152"/>
      <c r="C390" s="152"/>
      <c r="D390" s="152"/>
      <c r="E390" s="152"/>
      <c r="F390" s="152"/>
      <c r="G390" s="152"/>
      <c r="H390" s="152"/>
      <c r="I390" s="152"/>
      <c r="J390" s="152"/>
      <c r="K390" s="152"/>
      <c r="L390" s="152"/>
      <c r="M390" s="177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</row>
    <row r="391" spans="1:24" x14ac:dyDescent="0.25">
      <c r="A391" s="152"/>
      <c r="B391" s="152"/>
      <c r="C391" s="152"/>
      <c r="D391" s="152"/>
      <c r="E391" s="152"/>
      <c r="F391" s="152"/>
      <c r="G391" s="152"/>
      <c r="H391" s="152"/>
      <c r="I391" s="152"/>
      <c r="J391" s="152"/>
      <c r="K391" s="152"/>
      <c r="L391" s="152"/>
      <c r="M391" s="177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</row>
    <row r="392" spans="1:24" x14ac:dyDescent="0.25">
      <c r="A392" s="152"/>
      <c r="B392" s="152"/>
      <c r="C392" s="152"/>
      <c r="D392" s="152"/>
      <c r="E392" s="152"/>
      <c r="F392" s="152"/>
      <c r="G392" s="152"/>
      <c r="H392" s="152"/>
      <c r="I392" s="152"/>
      <c r="J392" s="152"/>
      <c r="K392" s="152"/>
      <c r="L392" s="152"/>
      <c r="M392" s="177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</row>
    <row r="393" spans="1:24" x14ac:dyDescent="0.25">
      <c r="A393" s="152"/>
      <c r="B393" s="152"/>
      <c r="C393" s="152"/>
      <c r="D393" s="152"/>
      <c r="E393" s="152"/>
      <c r="F393" s="152"/>
      <c r="G393" s="152"/>
      <c r="H393" s="152"/>
      <c r="I393" s="152"/>
      <c r="J393" s="152"/>
      <c r="K393" s="152"/>
      <c r="L393" s="152"/>
      <c r="M393" s="177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</row>
    <row r="394" spans="1:24" x14ac:dyDescent="0.25">
      <c r="A394" s="152"/>
      <c r="B394" s="152"/>
      <c r="C394" s="152"/>
      <c r="D394" s="152"/>
      <c r="E394" s="152"/>
      <c r="F394" s="152"/>
      <c r="G394" s="152"/>
      <c r="H394" s="152"/>
      <c r="I394" s="152"/>
      <c r="J394" s="152"/>
      <c r="K394" s="152"/>
      <c r="L394" s="152"/>
      <c r="M394" s="177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</row>
    <row r="395" spans="1:24" x14ac:dyDescent="0.25">
      <c r="A395" s="152"/>
      <c r="B395" s="152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77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</row>
    <row r="396" spans="1:24" x14ac:dyDescent="0.25">
      <c r="A396" s="152"/>
      <c r="B396" s="152"/>
      <c r="C396" s="152"/>
      <c r="D396" s="152"/>
      <c r="E396" s="152"/>
      <c r="F396" s="152"/>
      <c r="G396" s="152"/>
      <c r="H396" s="152"/>
      <c r="I396" s="152"/>
      <c r="J396" s="152"/>
      <c r="K396" s="152"/>
      <c r="L396" s="152"/>
      <c r="M396" s="177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</row>
    <row r="397" spans="1:24" x14ac:dyDescent="0.25">
      <c r="A397" s="152"/>
      <c r="B397" s="152"/>
      <c r="C397" s="152"/>
      <c r="D397" s="152"/>
      <c r="E397" s="152"/>
      <c r="F397" s="152"/>
      <c r="G397" s="152"/>
      <c r="H397" s="152"/>
      <c r="I397" s="152"/>
      <c r="J397" s="152"/>
      <c r="K397" s="152"/>
      <c r="L397" s="152"/>
      <c r="M397" s="177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</row>
    <row r="398" spans="1:24" x14ac:dyDescent="0.25">
      <c r="A398" s="152"/>
      <c r="B398" s="152"/>
      <c r="C398" s="152"/>
      <c r="D398" s="152"/>
      <c r="E398" s="152"/>
      <c r="F398" s="152"/>
      <c r="G398" s="152"/>
      <c r="H398" s="152"/>
      <c r="I398" s="152"/>
      <c r="J398" s="152"/>
      <c r="K398" s="152"/>
      <c r="L398" s="152"/>
      <c r="M398" s="177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</row>
    <row r="399" spans="1:24" x14ac:dyDescent="0.25">
      <c r="A399" s="152"/>
      <c r="B399" s="152"/>
      <c r="C399" s="152"/>
      <c r="D399" s="152"/>
      <c r="E399" s="152"/>
      <c r="F399" s="152"/>
      <c r="G399" s="152"/>
      <c r="H399" s="152"/>
      <c r="I399" s="152"/>
      <c r="J399" s="152"/>
      <c r="K399" s="152"/>
      <c r="L399" s="152"/>
      <c r="M399" s="177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</row>
    <row r="400" spans="1:24" x14ac:dyDescent="0.25">
      <c r="A400" s="152"/>
      <c r="B400" s="152"/>
      <c r="C400" s="152"/>
      <c r="D400" s="152"/>
      <c r="E400" s="152"/>
      <c r="F400" s="152"/>
      <c r="G400" s="152"/>
      <c r="H400" s="152"/>
      <c r="I400" s="152"/>
      <c r="J400" s="152"/>
      <c r="K400" s="152"/>
      <c r="L400" s="152"/>
      <c r="M400" s="177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</row>
    <row r="401" spans="1:24" x14ac:dyDescent="0.25">
      <c r="A401" s="152"/>
      <c r="B401" s="152"/>
      <c r="C401" s="152"/>
      <c r="D401" s="152"/>
      <c r="E401" s="152"/>
      <c r="F401" s="152"/>
      <c r="G401" s="152"/>
      <c r="H401" s="152"/>
      <c r="I401" s="152"/>
      <c r="J401" s="152"/>
      <c r="K401" s="152"/>
      <c r="L401" s="152"/>
      <c r="M401" s="177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</row>
    <row r="402" spans="1:24" x14ac:dyDescent="0.25">
      <c r="A402" s="152"/>
      <c r="B402" s="152"/>
      <c r="C402" s="152"/>
      <c r="D402" s="152"/>
      <c r="E402" s="152"/>
      <c r="F402" s="152"/>
      <c r="G402" s="152"/>
      <c r="H402" s="152"/>
      <c r="I402" s="152"/>
      <c r="J402" s="152"/>
      <c r="K402" s="152"/>
      <c r="L402" s="152"/>
      <c r="M402" s="177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</row>
    <row r="403" spans="1:24" x14ac:dyDescent="0.25">
      <c r="A403" s="152"/>
      <c r="B403" s="152"/>
      <c r="C403" s="152"/>
      <c r="D403" s="152"/>
      <c r="E403" s="152"/>
      <c r="F403" s="152"/>
      <c r="G403" s="152"/>
      <c r="H403" s="152"/>
      <c r="I403" s="152"/>
      <c r="J403" s="152"/>
      <c r="K403" s="152"/>
      <c r="L403" s="152"/>
      <c r="M403" s="177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</row>
    <row r="404" spans="1:24" x14ac:dyDescent="0.25">
      <c r="A404" s="152"/>
      <c r="B404" s="152"/>
      <c r="C404" s="152"/>
      <c r="D404" s="152"/>
      <c r="E404" s="152"/>
      <c r="F404" s="152"/>
      <c r="G404" s="152"/>
      <c r="H404" s="152"/>
      <c r="I404" s="152"/>
      <c r="J404" s="152"/>
      <c r="K404" s="152"/>
      <c r="L404" s="152"/>
      <c r="M404" s="177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</row>
    <row r="405" spans="1:24" x14ac:dyDescent="0.25">
      <c r="A405" s="152"/>
      <c r="B405" s="152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77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</row>
    <row r="406" spans="1:24" x14ac:dyDescent="0.25">
      <c r="A406" s="152"/>
      <c r="B406" s="152"/>
      <c r="C406" s="152"/>
      <c r="D406" s="152"/>
      <c r="E406" s="152"/>
      <c r="F406" s="152"/>
      <c r="G406" s="152"/>
      <c r="H406" s="152"/>
      <c r="I406" s="152"/>
      <c r="J406" s="152"/>
      <c r="K406" s="152"/>
      <c r="L406" s="152"/>
      <c r="M406" s="177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</row>
    <row r="407" spans="1:24" x14ac:dyDescent="0.25">
      <c r="A407" s="152"/>
      <c r="B407" s="152"/>
      <c r="C407" s="152"/>
      <c r="D407" s="152"/>
      <c r="E407" s="152"/>
      <c r="F407" s="152"/>
      <c r="G407" s="152"/>
      <c r="H407" s="152"/>
      <c r="I407" s="152"/>
      <c r="J407" s="152"/>
      <c r="K407" s="152"/>
      <c r="L407" s="152"/>
      <c r="M407" s="177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</row>
    <row r="408" spans="1:24" x14ac:dyDescent="0.25">
      <c r="A408" s="152"/>
      <c r="B408" s="152"/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77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</row>
    <row r="409" spans="1:24" x14ac:dyDescent="0.25">
      <c r="A409" s="152"/>
      <c r="B409" s="152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77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</row>
    <row r="410" spans="1:24" x14ac:dyDescent="0.25">
      <c r="A410" s="152"/>
      <c r="B410" s="152"/>
      <c r="C410" s="152"/>
      <c r="D410" s="152"/>
      <c r="E410" s="152"/>
      <c r="F410" s="152"/>
      <c r="G410" s="152"/>
      <c r="H410" s="152"/>
      <c r="I410" s="152"/>
      <c r="J410" s="152"/>
      <c r="K410" s="152"/>
      <c r="L410" s="152"/>
      <c r="M410" s="177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</row>
    <row r="411" spans="1:24" x14ac:dyDescent="0.25">
      <c r="A411" s="152"/>
      <c r="B411" s="152"/>
      <c r="C411" s="152"/>
      <c r="D411" s="152"/>
      <c r="E411" s="152"/>
      <c r="F411" s="152"/>
      <c r="G411" s="152"/>
      <c r="H411" s="152"/>
      <c r="I411" s="152"/>
      <c r="J411" s="152"/>
      <c r="K411" s="152"/>
      <c r="L411" s="152"/>
      <c r="M411" s="177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</row>
    <row r="412" spans="1:24" x14ac:dyDescent="0.25">
      <c r="A412" s="152"/>
      <c r="B412" s="152"/>
      <c r="C412" s="152"/>
      <c r="D412" s="152"/>
      <c r="E412" s="152"/>
      <c r="F412" s="152"/>
      <c r="G412" s="152"/>
      <c r="H412" s="152"/>
      <c r="I412" s="152"/>
      <c r="J412" s="152"/>
      <c r="K412" s="152"/>
      <c r="L412" s="152"/>
      <c r="M412" s="177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</row>
    <row r="413" spans="1:24" x14ac:dyDescent="0.25">
      <c r="A413" s="152"/>
      <c r="B413" s="152"/>
      <c r="C413" s="152"/>
      <c r="D413" s="152"/>
      <c r="E413" s="152"/>
      <c r="F413" s="152"/>
      <c r="G413" s="152"/>
      <c r="H413" s="152"/>
      <c r="I413" s="152"/>
      <c r="J413" s="152"/>
      <c r="K413" s="152"/>
      <c r="L413" s="152"/>
      <c r="M413" s="177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</row>
    <row r="414" spans="1:24" x14ac:dyDescent="0.25">
      <c r="A414" s="152"/>
      <c r="B414" s="152"/>
      <c r="C414" s="152"/>
      <c r="D414" s="152"/>
      <c r="E414" s="152"/>
      <c r="F414" s="152"/>
      <c r="G414" s="152"/>
      <c r="H414" s="152"/>
      <c r="I414" s="152"/>
      <c r="J414" s="152"/>
      <c r="K414" s="152"/>
      <c r="L414" s="152"/>
      <c r="M414" s="177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</row>
    <row r="415" spans="1:24" x14ac:dyDescent="0.25">
      <c r="A415" s="152"/>
      <c r="B415" s="152"/>
      <c r="C415" s="152"/>
      <c r="D415" s="152"/>
      <c r="E415" s="152"/>
      <c r="F415" s="152"/>
      <c r="G415" s="152"/>
      <c r="H415" s="152"/>
      <c r="I415" s="152"/>
      <c r="J415" s="152"/>
      <c r="K415" s="152"/>
      <c r="L415" s="152"/>
      <c r="M415" s="177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</row>
    <row r="416" spans="1:24" x14ac:dyDescent="0.25">
      <c r="A416" s="152"/>
      <c r="B416" s="152"/>
      <c r="C416" s="152"/>
      <c r="D416" s="152"/>
      <c r="E416" s="152"/>
      <c r="F416" s="152"/>
      <c r="G416" s="152"/>
      <c r="H416" s="152"/>
      <c r="I416" s="152"/>
      <c r="J416" s="152"/>
      <c r="K416" s="152"/>
      <c r="L416" s="152"/>
      <c r="M416" s="177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</row>
    <row r="417" spans="1:24" x14ac:dyDescent="0.25">
      <c r="A417" s="152"/>
      <c r="B417" s="152"/>
      <c r="C417" s="152"/>
      <c r="D417" s="152"/>
      <c r="E417" s="152"/>
      <c r="F417" s="152"/>
      <c r="G417" s="152"/>
      <c r="H417" s="152"/>
      <c r="I417" s="152"/>
      <c r="J417" s="152"/>
      <c r="K417" s="152"/>
      <c r="L417" s="152"/>
      <c r="M417" s="177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</row>
    <row r="418" spans="1:24" x14ac:dyDescent="0.25">
      <c r="A418" s="152"/>
      <c r="B418" s="152"/>
      <c r="C418" s="152"/>
      <c r="D418" s="152"/>
      <c r="E418" s="152"/>
      <c r="F418" s="152"/>
      <c r="G418" s="152"/>
      <c r="H418" s="152"/>
      <c r="I418" s="152"/>
      <c r="J418" s="152"/>
      <c r="K418" s="152"/>
      <c r="L418" s="152"/>
      <c r="M418" s="177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</row>
    <row r="419" spans="1:24" x14ac:dyDescent="0.25">
      <c r="A419" s="152"/>
      <c r="B419" s="152"/>
      <c r="C419" s="152"/>
      <c r="D419" s="152"/>
      <c r="E419" s="152"/>
      <c r="F419" s="152"/>
      <c r="G419" s="152"/>
      <c r="H419" s="152"/>
      <c r="I419" s="152"/>
      <c r="J419" s="152"/>
      <c r="K419" s="152"/>
      <c r="L419" s="152"/>
      <c r="M419" s="177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</row>
    <row r="420" spans="1:24" x14ac:dyDescent="0.25">
      <c r="A420" s="152"/>
      <c r="B420" s="152"/>
      <c r="C420" s="152"/>
      <c r="D420" s="152"/>
      <c r="E420" s="152"/>
      <c r="F420" s="152"/>
      <c r="G420" s="152"/>
      <c r="H420" s="152"/>
      <c r="I420" s="152"/>
      <c r="J420" s="152"/>
      <c r="K420" s="152"/>
      <c r="L420" s="152"/>
      <c r="M420" s="177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</row>
    <row r="421" spans="1:24" x14ac:dyDescent="0.25">
      <c r="A421" s="152"/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77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</row>
    <row r="422" spans="1:24" x14ac:dyDescent="0.25">
      <c r="A422" s="152"/>
      <c r="B422" s="152"/>
      <c r="C422" s="152"/>
      <c r="D422" s="152"/>
      <c r="E422" s="152"/>
      <c r="F422" s="152"/>
      <c r="G422" s="152"/>
      <c r="H422" s="152"/>
      <c r="I422" s="152"/>
      <c r="J422" s="152"/>
      <c r="K422" s="152"/>
      <c r="L422" s="152"/>
      <c r="M422" s="177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</row>
    <row r="423" spans="1:24" x14ac:dyDescent="0.25">
      <c r="A423" s="152"/>
      <c r="B423" s="152"/>
      <c r="C423" s="152"/>
      <c r="D423" s="152"/>
      <c r="E423" s="152"/>
      <c r="F423" s="152"/>
      <c r="G423" s="152"/>
      <c r="H423" s="152"/>
      <c r="I423" s="152"/>
      <c r="J423" s="152"/>
      <c r="K423" s="152"/>
      <c r="L423" s="152"/>
      <c r="M423" s="177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</row>
    <row r="424" spans="1:24" x14ac:dyDescent="0.25">
      <c r="A424" s="152"/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77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</row>
    <row r="425" spans="1:24" x14ac:dyDescent="0.25">
      <c r="A425" s="152"/>
      <c r="B425" s="152"/>
      <c r="C425" s="152"/>
      <c r="D425" s="152"/>
      <c r="E425" s="152"/>
      <c r="F425" s="152"/>
      <c r="G425" s="152"/>
      <c r="H425" s="152"/>
      <c r="I425" s="152"/>
      <c r="J425" s="152"/>
      <c r="K425" s="152"/>
      <c r="L425" s="152"/>
      <c r="M425" s="177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</row>
    <row r="426" spans="1:24" x14ac:dyDescent="0.25">
      <c r="A426" s="152"/>
      <c r="B426" s="152"/>
      <c r="C426" s="152"/>
      <c r="D426" s="152"/>
      <c r="E426" s="152"/>
      <c r="F426" s="152"/>
      <c r="G426" s="152"/>
      <c r="H426" s="152"/>
      <c r="I426" s="152"/>
      <c r="J426" s="152"/>
      <c r="K426" s="152"/>
      <c r="L426" s="152"/>
      <c r="M426" s="177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</row>
    <row r="427" spans="1:24" x14ac:dyDescent="0.25">
      <c r="A427" s="152"/>
      <c r="B427" s="152"/>
      <c r="C427" s="152"/>
      <c r="D427" s="152"/>
      <c r="E427" s="152"/>
      <c r="F427" s="152"/>
      <c r="G427" s="152"/>
      <c r="H427" s="152"/>
      <c r="I427" s="152"/>
      <c r="J427" s="152"/>
      <c r="K427" s="152"/>
      <c r="L427" s="152"/>
      <c r="M427" s="177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</row>
    <row r="428" spans="1:24" x14ac:dyDescent="0.25">
      <c r="A428" s="152"/>
      <c r="B428" s="152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77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</row>
    <row r="429" spans="1:24" x14ac:dyDescent="0.25">
      <c r="A429" s="152"/>
      <c r="B429" s="152"/>
      <c r="C429" s="152"/>
      <c r="D429" s="152"/>
      <c r="E429" s="152"/>
      <c r="F429" s="152"/>
      <c r="G429" s="152"/>
      <c r="H429" s="152"/>
      <c r="I429" s="152"/>
      <c r="J429" s="152"/>
      <c r="K429" s="152"/>
      <c r="L429" s="152"/>
      <c r="M429" s="177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</row>
    <row r="430" spans="1:24" x14ac:dyDescent="0.25">
      <c r="A430" s="152"/>
      <c r="B430" s="152"/>
      <c r="C430" s="152"/>
      <c r="D430" s="152"/>
      <c r="E430" s="152"/>
      <c r="F430" s="152"/>
      <c r="G430" s="152"/>
      <c r="H430" s="152"/>
      <c r="I430" s="152"/>
      <c r="J430" s="152"/>
      <c r="K430" s="152"/>
      <c r="L430" s="152"/>
      <c r="M430" s="177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</row>
    <row r="431" spans="1:24" x14ac:dyDescent="0.25">
      <c r="A431" s="152"/>
      <c r="B431" s="152"/>
      <c r="C431" s="152"/>
      <c r="D431" s="152"/>
      <c r="E431" s="152"/>
      <c r="F431" s="152"/>
      <c r="G431" s="152"/>
      <c r="H431" s="152"/>
      <c r="I431" s="152"/>
      <c r="J431" s="152"/>
      <c r="K431" s="152"/>
      <c r="L431" s="152"/>
      <c r="M431" s="177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</row>
    <row r="432" spans="1:24" x14ac:dyDescent="0.25">
      <c r="A432" s="152"/>
      <c r="B432" s="152"/>
      <c r="C432" s="152"/>
      <c r="D432" s="152"/>
      <c r="E432" s="152"/>
      <c r="F432" s="152"/>
      <c r="G432" s="152"/>
      <c r="H432" s="152"/>
      <c r="I432" s="152"/>
      <c r="J432" s="152"/>
      <c r="K432" s="152"/>
      <c r="L432" s="152"/>
      <c r="M432" s="177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</row>
    <row r="433" spans="1:24" x14ac:dyDescent="0.25">
      <c r="A433" s="152"/>
      <c r="B433" s="152"/>
      <c r="C433" s="152"/>
      <c r="D433" s="152"/>
      <c r="E433" s="152"/>
      <c r="F433" s="152"/>
      <c r="G433" s="152"/>
      <c r="H433" s="152"/>
      <c r="I433" s="152"/>
      <c r="J433" s="152"/>
      <c r="K433" s="152"/>
      <c r="L433" s="152"/>
      <c r="M433" s="177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</row>
    <row r="434" spans="1:24" x14ac:dyDescent="0.25">
      <c r="A434" s="152"/>
      <c r="B434" s="152"/>
      <c r="C434" s="152"/>
      <c r="D434" s="152"/>
      <c r="E434" s="152"/>
      <c r="F434" s="152"/>
      <c r="G434" s="152"/>
      <c r="H434" s="152"/>
      <c r="I434" s="152"/>
      <c r="J434" s="152"/>
      <c r="K434" s="152"/>
      <c r="L434" s="152"/>
      <c r="M434" s="177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</row>
    <row r="435" spans="1:24" x14ac:dyDescent="0.25">
      <c r="A435" s="152"/>
      <c r="B435" s="152"/>
      <c r="C435" s="152"/>
      <c r="D435" s="152"/>
      <c r="E435" s="152"/>
      <c r="F435" s="152"/>
      <c r="G435" s="152"/>
      <c r="H435" s="152"/>
      <c r="I435" s="152"/>
      <c r="J435" s="152"/>
      <c r="K435" s="152"/>
      <c r="L435" s="152"/>
      <c r="M435" s="177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</row>
    <row r="436" spans="1:24" x14ac:dyDescent="0.25">
      <c r="A436" s="152"/>
      <c r="B436" s="152"/>
      <c r="C436" s="152"/>
      <c r="D436" s="152"/>
      <c r="E436" s="152"/>
      <c r="F436" s="152"/>
      <c r="G436" s="152"/>
      <c r="H436" s="152"/>
      <c r="I436" s="152"/>
      <c r="J436" s="152"/>
      <c r="K436" s="152"/>
      <c r="L436" s="152"/>
      <c r="M436" s="177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</row>
    <row r="437" spans="1:24" x14ac:dyDescent="0.25">
      <c r="A437" s="152"/>
      <c r="B437" s="152"/>
      <c r="C437" s="152"/>
      <c r="D437" s="152"/>
      <c r="E437" s="152"/>
      <c r="F437" s="152"/>
      <c r="G437" s="152"/>
      <c r="H437" s="152"/>
      <c r="I437" s="152"/>
      <c r="J437" s="152"/>
      <c r="K437" s="152"/>
      <c r="L437" s="152"/>
      <c r="M437" s="177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</row>
    <row r="438" spans="1:24" x14ac:dyDescent="0.25">
      <c r="A438" s="152"/>
      <c r="B438" s="152"/>
      <c r="C438" s="152"/>
      <c r="D438" s="152"/>
      <c r="E438" s="152"/>
      <c r="F438" s="152"/>
      <c r="G438" s="152"/>
      <c r="H438" s="152"/>
      <c r="I438" s="152"/>
      <c r="J438" s="152"/>
      <c r="K438" s="152"/>
      <c r="L438" s="152"/>
      <c r="M438" s="177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</row>
    <row r="439" spans="1:24" x14ac:dyDescent="0.25">
      <c r="A439" s="152"/>
      <c r="B439" s="152"/>
      <c r="C439" s="152"/>
      <c r="D439" s="152"/>
      <c r="E439" s="152"/>
      <c r="F439" s="152"/>
      <c r="G439" s="152"/>
      <c r="H439" s="152"/>
      <c r="I439" s="152"/>
      <c r="J439" s="152"/>
      <c r="K439" s="152"/>
      <c r="L439" s="152"/>
      <c r="M439" s="177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</row>
    <row r="440" spans="1:24" x14ac:dyDescent="0.25">
      <c r="A440" s="152"/>
      <c r="B440" s="152"/>
      <c r="C440" s="152"/>
      <c r="D440" s="152"/>
      <c r="E440" s="152"/>
      <c r="F440" s="152"/>
      <c r="G440" s="152"/>
      <c r="H440" s="152"/>
      <c r="I440" s="152"/>
      <c r="J440" s="152"/>
      <c r="K440" s="152"/>
      <c r="L440" s="152"/>
      <c r="M440" s="177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</row>
    <row r="441" spans="1:24" x14ac:dyDescent="0.25">
      <c r="A441" s="152"/>
      <c r="B441" s="152"/>
      <c r="C441" s="152"/>
      <c r="D441" s="152"/>
      <c r="E441" s="152"/>
      <c r="F441" s="152"/>
      <c r="G441" s="152"/>
      <c r="H441" s="152"/>
      <c r="I441" s="152"/>
      <c r="J441" s="152"/>
      <c r="K441" s="152"/>
      <c r="L441" s="152"/>
      <c r="M441" s="177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</row>
    <row r="442" spans="1:24" x14ac:dyDescent="0.25">
      <c r="A442" s="152"/>
      <c r="B442" s="152"/>
      <c r="C442" s="152"/>
      <c r="D442" s="152"/>
      <c r="E442" s="152"/>
      <c r="F442" s="152"/>
      <c r="G442" s="152"/>
      <c r="H442" s="152"/>
      <c r="I442" s="152"/>
      <c r="J442" s="152"/>
      <c r="K442" s="152"/>
      <c r="L442" s="152"/>
      <c r="M442" s="177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</row>
    <row r="443" spans="1:24" x14ac:dyDescent="0.25">
      <c r="A443" s="152"/>
      <c r="B443" s="152"/>
      <c r="C443" s="152"/>
      <c r="D443" s="152"/>
      <c r="E443" s="152"/>
      <c r="F443" s="152"/>
      <c r="G443" s="152"/>
      <c r="H443" s="152"/>
      <c r="I443" s="152"/>
      <c r="J443" s="152"/>
      <c r="K443" s="152"/>
      <c r="L443" s="152"/>
      <c r="M443" s="177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</row>
    <row r="444" spans="1:24" x14ac:dyDescent="0.25">
      <c r="A444" s="152"/>
      <c r="B444" s="152"/>
      <c r="C444" s="152"/>
      <c r="D444" s="152"/>
      <c r="E444" s="152"/>
      <c r="F444" s="152"/>
      <c r="G444" s="152"/>
      <c r="H444" s="152"/>
      <c r="I444" s="152"/>
      <c r="J444" s="152"/>
      <c r="K444" s="152"/>
      <c r="L444" s="152"/>
      <c r="M444" s="177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</row>
    <row r="445" spans="1:24" x14ac:dyDescent="0.25">
      <c r="A445" s="152"/>
      <c r="B445" s="152"/>
      <c r="C445" s="152"/>
      <c r="D445" s="152"/>
      <c r="E445" s="152"/>
      <c r="F445" s="152"/>
      <c r="G445" s="152"/>
      <c r="H445" s="152"/>
      <c r="I445" s="152"/>
      <c r="J445" s="152"/>
      <c r="K445" s="152"/>
      <c r="L445" s="152"/>
      <c r="M445" s="177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</row>
    <row r="446" spans="1:24" x14ac:dyDescent="0.25">
      <c r="A446" s="152"/>
      <c r="B446" s="152"/>
      <c r="C446" s="152"/>
      <c r="D446" s="152"/>
      <c r="E446" s="152"/>
      <c r="F446" s="152"/>
      <c r="G446" s="152"/>
      <c r="H446" s="152"/>
      <c r="I446" s="152"/>
      <c r="J446" s="152"/>
      <c r="K446" s="152"/>
      <c r="L446" s="152"/>
      <c r="M446" s="177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</row>
    <row r="447" spans="1:24" x14ac:dyDescent="0.25">
      <c r="A447" s="152"/>
      <c r="B447" s="152"/>
      <c r="C447" s="152"/>
      <c r="D447" s="152"/>
      <c r="E447" s="152"/>
      <c r="F447" s="152"/>
      <c r="G447" s="152"/>
      <c r="H447" s="152"/>
      <c r="I447" s="152"/>
      <c r="J447" s="152"/>
      <c r="K447" s="152"/>
      <c r="L447" s="152"/>
      <c r="M447" s="177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</row>
    <row r="448" spans="1:24" x14ac:dyDescent="0.25">
      <c r="A448" s="152"/>
      <c r="B448" s="152"/>
      <c r="C448" s="152"/>
      <c r="D448" s="152"/>
      <c r="E448" s="152"/>
      <c r="F448" s="152"/>
      <c r="G448" s="152"/>
      <c r="H448" s="152"/>
      <c r="I448" s="152"/>
      <c r="J448" s="152"/>
      <c r="K448" s="152"/>
      <c r="L448" s="152"/>
      <c r="M448" s="177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</row>
    <row r="449" spans="1:24" x14ac:dyDescent="0.25">
      <c r="A449" s="152"/>
      <c r="B449" s="152"/>
      <c r="C449" s="152"/>
      <c r="D449" s="152"/>
      <c r="E449" s="152"/>
      <c r="F449" s="152"/>
      <c r="G449" s="152"/>
      <c r="H449" s="152"/>
      <c r="I449" s="152"/>
      <c r="J449" s="152"/>
      <c r="K449" s="152"/>
      <c r="L449" s="152"/>
      <c r="M449" s="177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</row>
    <row r="450" spans="1:24" x14ac:dyDescent="0.25">
      <c r="A450" s="152"/>
      <c r="B450" s="152"/>
      <c r="C450" s="152"/>
      <c r="D450" s="152"/>
      <c r="E450" s="152"/>
      <c r="F450" s="152"/>
      <c r="G450" s="152"/>
      <c r="H450" s="152"/>
      <c r="I450" s="152"/>
      <c r="J450" s="152"/>
      <c r="K450" s="152"/>
      <c r="L450" s="152"/>
      <c r="M450" s="177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</row>
    <row r="451" spans="1:24" x14ac:dyDescent="0.25">
      <c r="A451" s="152"/>
      <c r="B451" s="152"/>
      <c r="C451" s="152"/>
      <c r="D451" s="152"/>
      <c r="E451" s="152"/>
      <c r="F451" s="152"/>
      <c r="G451" s="152"/>
      <c r="H451" s="152"/>
      <c r="I451" s="152"/>
      <c r="J451" s="152"/>
      <c r="K451" s="152"/>
      <c r="L451" s="152"/>
      <c r="M451" s="177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</row>
    <row r="452" spans="1:24" x14ac:dyDescent="0.25">
      <c r="A452" s="152"/>
      <c r="B452" s="152"/>
      <c r="C452" s="152"/>
      <c r="D452" s="152"/>
      <c r="E452" s="152"/>
      <c r="F452" s="152"/>
      <c r="G452" s="152"/>
      <c r="H452" s="152"/>
      <c r="I452" s="152"/>
      <c r="J452" s="152"/>
      <c r="K452" s="152"/>
      <c r="L452" s="152"/>
      <c r="M452" s="177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</row>
    <row r="453" spans="1:24" x14ac:dyDescent="0.25">
      <c r="A453" s="152"/>
      <c r="B453" s="152"/>
      <c r="C453" s="152"/>
      <c r="D453" s="152"/>
      <c r="E453" s="152"/>
      <c r="F453" s="152"/>
      <c r="G453" s="152"/>
      <c r="H453" s="152"/>
      <c r="I453" s="152"/>
      <c r="J453" s="152"/>
      <c r="K453" s="152"/>
      <c r="L453" s="152"/>
      <c r="M453" s="177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</row>
    <row r="454" spans="1:24" x14ac:dyDescent="0.25">
      <c r="A454" s="152"/>
      <c r="B454" s="152"/>
      <c r="C454" s="152"/>
      <c r="D454" s="152"/>
      <c r="E454" s="152"/>
      <c r="F454" s="152"/>
      <c r="G454" s="152"/>
      <c r="H454" s="152"/>
      <c r="I454" s="152"/>
      <c r="J454" s="152"/>
      <c r="K454" s="152"/>
      <c r="L454" s="152"/>
      <c r="M454" s="177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</row>
    <row r="455" spans="1:24" x14ac:dyDescent="0.25">
      <c r="A455" s="152"/>
      <c r="B455" s="152"/>
      <c r="C455" s="152"/>
      <c r="D455" s="152"/>
      <c r="E455" s="152"/>
      <c r="F455" s="152"/>
      <c r="G455" s="152"/>
      <c r="H455" s="152"/>
      <c r="I455" s="152"/>
      <c r="J455" s="152"/>
      <c r="K455" s="152"/>
      <c r="L455" s="152"/>
      <c r="M455" s="177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</row>
    <row r="456" spans="1:24" x14ac:dyDescent="0.25">
      <c r="A456" s="152"/>
      <c r="B456" s="152"/>
      <c r="C456" s="152"/>
      <c r="D456" s="152"/>
      <c r="E456" s="152"/>
      <c r="F456" s="152"/>
      <c r="G456" s="152"/>
      <c r="H456" s="152"/>
      <c r="I456" s="152"/>
      <c r="J456" s="152"/>
      <c r="K456" s="152"/>
      <c r="L456" s="152"/>
      <c r="M456" s="177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</row>
    <row r="457" spans="1:24" x14ac:dyDescent="0.25">
      <c r="A457" s="152"/>
      <c r="B457" s="152"/>
      <c r="C457" s="152"/>
      <c r="D457" s="152"/>
      <c r="E457" s="152"/>
      <c r="F457" s="152"/>
      <c r="G457" s="152"/>
      <c r="H457" s="152"/>
      <c r="I457" s="152"/>
      <c r="J457" s="152"/>
      <c r="K457" s="152"/>
      <c r="L457" s="152"/>
      <c r="M457" s="177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</row>
    <row r="458" spans="1:24" x14ac:dyDescent="0.25">
      <c r="A458" s="152"/>
      <c r="B458" s="152"/>
      <c r="C458" s="152"/>
      <c r="D458" s="152"/>
      <c r="E458" s="152"/>
      <c r="F458" s="152"/>
      <c r="G458" s="152"/>
      <c r="H458" s="152"/>
      <c r="I458" s="152"/>
      <c r="J458" s="152"/>
      <c r="K458" s="152"/>
      <c r="L458" s="152"/>
      <c r="M458" s="177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</row>
    <row r="459" spans="1:24" x14ac:dyDescent="0.25">
      <c r="A459" s="152"/>
      <c r="B459" s="152"/>
      <c r="C459" s="152"/>
      <c r="D459" s="152"/>
      <c r="E459" s="152"/>
      <c r="F459" s="152"/>
      <c r="G459" s="152"/>
      <c r="H459" s="152"/>
      <c r="I459" s="152"/>
      <c r="J459" s="152"/>
      <c r="K459" s="152"/>
      <c r="L459" s="152"/>
      <c r="M459" s="177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</row>
    <row r="460" spans="1:24" x14ac:dyDescent="0.25">
      <c r="A460" s="152"/>
      <c r="B460" s="152"/>
      <c r="C460" s="152"/>
      <c r="D460" s="152"/>
      <c r="E460" s="152"/>
      <c r="F460" s="152"/>
      <c r="G460" s="152"/>
      <c r="H460" s="152"/>
      <c r="I460" s="152"/>
      <c r="J460" s="152"/>
      <c r="K460" s="152"/>
      <c r="L460" s="152"/>
      <c r="M460" s="177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</row>
    <row r="461" spans="1:24" x14ac:dyDescent="0.25">
      <c r="A461" s="152"/>
      <c r="B461" s="152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77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</row>
    <row r="462" spans="1:24" x14ac:dyDescent="0.25">
      <c r="A462" s="152"/>
      <c r="B462" s="152"/>
      <c r="C462" s="152"/>
      <c r="D462" s="152"/>
      <c r="E462" s="152"/>
      <c r="F462" s="152"/>
      <c r="G462" s="152"/>
      <c r="H462" s="152"/>
      <c r="I462" s="152"/>
      <c r="J462" s="152"/>
      <c r="K462" s="152"/>
      <c r="L462" s="152"/>
      <c r="M462" s="177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</row>
    <row r="463" spans="1:24" x14ac:dyDescent="0.25">
      <c r="A463" s="152"/>
      <c r="B463" s="152"/>
      <c r="C463" s="152"/>
      <c r="D463" s="152"/>
      <c r="E463" s="152"/>
      <c r="F463" s="152"/>
      <c r="G463" s="152"/>
      <c r="H463" s="152"/>
      <c r="I463" s="152"/>
      <c r="J463" s="152"/>
      <c r="K463" s="152"/>
      <c r="L463" s="152"/>
      <c r="M463" s="177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</row>
    <row r="464" spans="1:24" x14ac:dyDescent="0.25">
      <c r="A464" s="152"/>
      <c r="B464" s="152"/>
      <c r="C464" s="152"/>
      <c r="D464" s="152"/>
      <c r="E464" s="152"/>
      <c r="F464" s="152"/>
      <c r="G464" s="152"/>
      <c r="H464" s="152"/>
      <c r="I464" s="152"/>
      <c r="J464" s="152"/>
      <c r="K464" s="152"/>
      <c r="L464" s="152"/>
      <c r="M464" s="177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</row>
    <row r="465" spans="1:24" x14ac:dyDescent="0.25">
      <c r="A465" s="152"/>
      <c r="B465" s="152"/>
      <c r="C465" s="152"/>
      <c r="D465" s="152"/>
      <c r="E465" s="152"/>
      <c r="F465" s="152"/>
      <c r="G465" s="152"/>
      <c r="H465" s="152"/>
      <c r="I465" s="152"/>
      <c r="J465" s="152"/>
      <c r="K465" s="152"/>
      <c r="L465" s="152"/>
      <c r="M465" s="177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</row>
    <row r="466" spans="1:24" x14ac:dyDescent="0.25">
      <c r="A466" s="152"/>
      <c r="B466" s="152"/>
      <c r="C466" s="152"/>
      <c r="D466" s="152"/>
      <c r="E466" s="152"/>
      <c r="F466" s="152"/>
      <c r="G466" s="152"/>
      <c r="H466" s="152"/>
      <c r="I466" s="152"/>
      <c r="J466" s="152"/>
      <c r="K466" s="152"/>
      <c r="L466" s="152"/>
      <c r="M466" s="177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</row>
    <row r="467" spans="1:24" x14ac:dyDescent="0.25">
      <c r="A467" s="152"/>
      <c r="B467" s="152"/>
      <c r="C467" s="152"/>
      <c r="D467" s="152"/>
      <c r="E467" s="152"/>
      <c r="F467" s="152"/>
      <c r="G467" s="152"/>
      <c r="H467" s="152"/>
      <c r="I467" s="152"/>
      <c r="J467" s="152"/>
      <c r="K467" s="152"/>
      <c r="L467" s="152"/>
      <c r="M467" s="177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</row>
    <row r="468" spans="1:24" x14ac:dyDescent="0.25">
      <c r="A468" s="152"/>
      <c r="B468" s="152"/>
      <c r="C468" s="152"/>
      <c r="D468" s="152"/>
      <c r="E468" s="152"/>
      <c r="F468" s="152"/>
      <c r="G468" s="152"/>
      <c r="H468" s="152"/>
      <c r="I468" s="152"/>
      <c r="J468" s="152"/>
      <c r="K468" s="152"/>
      <c r="L468" s="152"/>
      <c r="M468" s="177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</row>
    <row r="469" spans="1:24" x14ac:dyDescent="0.25">
      <c r="A469" s="152"/>
      <c r="B469" s="152"/>
      <c r="C469" s="152"/>
      <c r="D469" s="152"/>
      <c r="E469" s="152"/>
      <c r="F469" s="152"/>
      <c r="G469" s="152"/>
      <c r="H469" s="152"/>
      <c r="I469" s="152"/>
      <c r="J469" s="152"/>
      <c r="K469" s="152"/>
      <c r="L469" s="152"/>
      <c r="M469" s="177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</row>
    <row r="470" spans="1:24" x14ac:dyDescent="0.25">
      <c r="A470" s="152"/>
      <c r="B470" s="152"/>
      <c r="C470" s="152"/>
      <c r="D470" s="152"/>
      <c r="E470" s="152"/>
      <c r="F470" s="152"/>
      <c r="G470" s="152"/>
      <c r="H470" s="152"/>
      <c r="I470" s="152"/>
      <c r="J470" s="152"/>
      <c r="K470" s="152"/>
      <c r="L470" s="152"/>
      <c r="M470" s="177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</row>
    <row r="471" spans="1:24" x14ac:dyDescent="0.25">
      <c r="A471" s="152"/>
      <c r="B471" s="152"/>
      <c r="C471" s="152"/>
      <c r="D471" s="152"/>
      <c r="E471" s="152"/>
      <c r="F471" s="152"/>
      <c r="G471" s="152"/>
      <c r="H471" s="152"/>
      <c r="I471" s="152"/>
      <c r="J471" s="152"/>
      <c r="K471" s="152"/>
      <c r="L471" s="152"/>
      <c r="M471" s="177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</row>
    <row r="472" spans="1:24" x14ac:dyDescent="0.25">
      <c r="A472" s="152"/>
      <c r="B472" s="152"/>
      <c r="C472" s="152"/>
      <c r="D472" s="152"/>
      <c r="E472" s="152"/>
      <c r="F472" s="152"/>
      <c r="G472" s="152"/>
      <c r="H472" s="152"/>
      <c r="I472" s="152"/>
      <c r="J472" s="152"/>
      <c r="K472" s="152"/>
      <c r="L472" s="152"/>
      <c r="M472" s="177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</row>
    <row r="473" spans="1:24" x14ac:dyDescent="0.25">
      <c r="A473" s="152"/>
      <c r="B473" s="152"/>
      <c r="C473" s="152"/>
      <c r="D473" s="152"/>
      <c r="E473" s="152"/>
      <c r="F473" s="152"/>
      <c r="G473" s="152"/>
      <c r="H473" s="152"/>
      <c r="I473" s="152"/>
      <c r="J473" s="152"/>
      <c r="K473" s="152"/>
      <c r="L473" s="152"/>
      <c r="M473" s="177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</row>
    <row r="474" spans="1:24" x14ac:dyDescent="0.25">
      <c r="A474" s="152"/>
      <c r="B474" s="152"/>
      <c r="C474" s="152"/>
      <c r="D474" s="152"/>
      <c r="E474" s="152"/>
      <c r="F474" s="152"/>
      <c r="G474" s="152"/>
      <c r="H474" s="152"/>
      <c r="I474" s="152"/>
      <c r="J474" s="152"/>
      <c r="K474" s="152"/>
      <c r="L474" s="152"/>
      <c r="M474" s="177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</row>
    <row r="475" spans="1:24" x14ac:dyDescent="0.25">
      <c r="A475" s="152"/>
      <c r="B475" s="152"/>
      <c r="C475" s="152"/>
      <c r="D475" s="152"/>
      <c r="E475" s="152"/>
      <c r="F475" s="152"/>
      <c r="G475" s="152"/>
      <c r="H475" s="152"/>
      <c r="I475" s="152"/>
      <c r="J475" s="152"/>
      <c r="K475" s="152"/>
      <c r="L475" s="152"/>
      <c r="M475" s="177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</row>
    <row r="476" spans="1:24" x14ac:dyDescent="0.25">
      <c r="A476" s="152"/>
      <c r="B476" s="152"/>
      <c r="C476" s="152"/>
      <c r="D476" s="152"/>
      <c r="E476" s="152"/>
      <c r="F476" s="152"/>
      <c r="G476" s="152"/>
      <c r="H476" s="152"/>
      <c r="I476" s="152"/>
      <c r="J476" s="152"/>
      <c r="K476" s="152"/>
      <c r="L476" s="152"/>
      <c r="M476" s="177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</row>
    <row r="477" spans="1:24" x14ac:dyDescent="0.25">
      <c r="A477" s="152"/>
      <c r="B477" s="152"/>
      <c r="C477" s="152"/>
      <c r="D477" s="152"/>
      <c r="E477" s="152"/>
      <c r="F477" s="152"/>
      <c r="G477" s="152"/>
      <c r="H477" s="152"/>
      <c r="I477" s="152"/>
      <c r="J477" s="152"/>
      <c r="K477" s="152"/>
      <c r="L477" s="152"/>
      <c r="M477" s="177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</row>
    <row r="478" spans="1:24" x14ac:dyDescent="0.25">
      <c r="A478" s="152"/>
      <c r="B478" s="152"/>
      <c r="C478" s="152"/>
      <c r="D478" s="152"/>
      <c r="E478" s="152"/>
      <c r="F478" s="152"/>
      <c r="G478" s="152"/>
      <c r="H478" s="152"/>
      <c r="I478" s="152"/>
      <c r="J478" s="152"/>
      <c r="K478" s="152"/>
      <c r="L478" s="152"/>
      <c r="M478" s="177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</row>
    <row r="479" spans="1:24" x14ac:dyDescent="0.25">
      <c r="A479" s="152"/>
      <c r="B479" s="152"/>
      <c r="C479" s="152"/>
      <c r="D479" s="152"/>
      <c r="E479" s="152"/>
      <c r="F479" s="152"/>
      <c r="G479" s="152"/>
      <c r="H479" s="152"/>
      <c r="I479" s="152"/>
      <c r="J479" s="152"/>
      <c r="K479" s="152"/>
      <c r="L479" s="152"/>
      <c r="M479" s="177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</row>
    <row r="480" spans="1:24" x14ac:dyDescent="0.25">
      <c r="A480" s="152"/>
      <c r="B480" s="152"/>
      <c r="C480" s="152"/>
      <c r="D480" s="152"/>
      <c r="E480" s="152"/>
      <c r="F480" s="152"/>
      <c r="G480" s="152"/>
      <c r="H480" s="152"/>
      <c r="I480" s="152"/>
      <c r="J480" s="152"/>
      <c r="K480" s="152"/>
      <c r="L480" s="152"/>
      <c r="M480" s="177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</row>
    <row r="481" spans="1:24" x14ac:dyDescent="0.25">
      <c r="A481" s="152"/>
      <c r="B481" s="152"/>
      <c r="C481" s="152"/>
      <c r="D481" s="152"/>
      <c r="E481" s="152"/>
      <c r="F481" s="152"/>
      <c r="G481" s="152"/>
      <c r="H481" s="152"/>
      <c r="I481" s="152"/>
      <c r="J481" s="152"/>
      <c r="K481" s="152"/>
      <c r="L481" s="152"/>
      <c r="M481" s="177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</row>
    <row r="482" spans="1:24" x14ac:dyDescent="0.25">
      <c r="A482" s="152"/>
      <c r="B482" s="152"/>
      <c r="C482" s="152"/>
      <c r="D482" s="152"/>
      <c r="E482" s="152"/>
      <c r="F482" s="152"/>
      <c r="G482" s="152"/>
      <c r="H482" s="152"/>
      <c r="I482" s="152"/>
      <c r="J482" s="152"/>
      <c r="K482" s="152"/>
      <c r="L482" s="152"/>
      <c r="M482" s="177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</row>
    <row r="483" spans="1:24" x14ac:dyDescent="0.25">
      <c r="A483" s="152"/>
      <c r="B483" s="152"/>
      <c r="C483" s="152"/>
      <c r="D483" s="152"/>
      <c r="E483" s="152"/>
      <c r="F483" s="152"/>
      <c r="G483" s="152"/>
      <c r="H483" s="152"/>
      <c r="I483" s="152"/>
      <c r="J483" s="152"/>
      <c r="K483" s="152"/>
      <c r="L483" s="152"/>
      <c r="M483" s="177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</row>
    <row r="484" spans="1:24" x14ac:dyDescent="0.25">
      <c r="A484" s="152"/>
      <c r="B484" s="152"/>
      <c r="C484" s="152"/>
      <c r="D484" s="152"/>
      <c r="E484" s="152"/>
      <c r="F484" s="152"/>
      <c r="G484" s="152"/>
      <c r="H484" s="152"/>
      <c r="I484" s="152"/>
      <c r="J484" s="152"/>
      <c r="K484" s="152"/>
      <c r="L484" s="152"/>
      <c r="M484" s="177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</row>
    <row r="485" spans="1:24" x14ac:dyDescent="0.25">
      <c r="A485" s="152"/>
      <c r="B485" s="152"/>
      <c r="C485" s="152"/>
      <c r="D485" s="152"/>
      <c r="E485" s="152"/>
      <c r="F485" s="152"/>
      <c r="G485" s="152"/>
      <c r="H485" s="152"/>
      <c r="I485" s="152"/>
      <c r="J485" s="152"/>
      <c r="K485" s="152"/>
      <c r="L485" s="152"/>
      <c r="M485" s="177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</row>
    <row r="486" spans="1:24" x14ac:dyDescent="0.25">
      <c r="A486" s="152"/>
      <c r="B486" s="152"/>
      <c r="C486" s="152"/>
      <c r="D486" s="152"/>
      <c r="E486" s="152"/>
      <c r="F486" s="152"/>
      <c r="G486" s="152"/>
      <c r="H486" s="152"/>
      <c r="I486" s="152"/>
      <c r="J486" s="152"/>
      <c r="K486" s="152"/>
      <c r="L486" s="152"/>
      <c r="M486" s="177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</row>
    <row r="487" spans="1:24" x14ac:dyDescent="0.25">
      <c r="A487" s="152"/>
      <c r="B487" s="152"/>
      <c r="C487" s="152"/>
      <c r="D487" s="152"/>
      <c r="E487" s="152"/>
      <c r="F487" s="152"/>
      <c r="G487" s="152"/>
      <c r="H487" s="152"/>
      <c r="I487" s="152"/>
      <c r="J487" s="152"/>
      <c r="K487" s="152"/>
      <c r="L487" s="152"/>
      <c r="M487" s="177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</row>
    <row r="488" spans="1:24" x14ac:dyDescent="0.25">
      <c r="A488" s="152"/>
      <c r="B488" s="152"/>
      <c r="C488" s="152"/>
      <c r="D488" s="152"/>
      <c r="E488" s="152"/>
      <c r="F488" s="152"/>
      <c r="G488" s="152"/>
      <c r="H488" s="152"/>
      <c r="I488" s="152"/>
      <c r="J488" s="152"/>
      <c r="K488" s="152"/>
      <c r="L488" s="152"/>
      <c r="M488" s="177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</row>
    <row r="489" spans="1:24" x14ac:dyDescent="0.25">
      <c r="A489" s="152"/>
      <c r="B489" s="152"/>
      <c r="C489" s="152"/>
      <c r="D489" s="152"/>
      <c r="E489" s="152"/>
      <c r="F489" s="152"/>
      <c r="G489" s="152"/>
      <c r="H489" s="152"/>
      <c r="I489" s="152"/>
      <c r="J489" s="152"/>
      <c r="K489" s="152"/>
      <c r="L489" s="152"/>
      <c r="M489" s="177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</row>
    <row r="490" spans="1:24" x14ac:dyDescent="0.25">
      <c r="A490" s="152"/>
      <c r="B490" s="152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77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</row>
    <row r="491" spans="1:24" x14ac:dyDescent="0.25">
      <c r="A491" s="152"/>
      <c r="B491" s="152"/>
      <c r="C491" s="152"/>
      <c r="D491" s="152"/>
      <c r="E491" s="152"/>
      <c r="F491" s="152"/>
      <c r="G491" s="152"/>
      <c r="H491" s="152"/>
      <c r="I491" s="152"/>
      <c r="J491" s="152"/>
      <c r="K491" s="152"/>
      <c r="L491" s="152"/>
      <c r="M491" s="177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</row>
    <row r="492" spans="1:24" x14ac:dyDescent="0.25">
      <c r="A492" s="152"/>
      <c r="B492" s="152"/>
      <c r="C492" s="152"/>
      <c r="D492" s="152"/>
      <c r="E492" s="152"/>
      <c r="F492" s="152"/>
      <c r="G492" s="152"/>
      <c r="H492" s="152"/>
      <c r="I492" s="152"/>
      <c r="J492" s="152"/>
      <c r="K492" s="152"/>
      <c r="L492" s="152"/>
      <c r="M492" s="177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</row>
    <row r="493" spans="1:24" x14ac:dyDescent="0.25">
      <c r="A493" s="152"/>
      <c r="B493" s="152"/>
      <c r="C493" s="152"/>
      <c r="D493" s="152"/>
      <c r="E493" s="152"/>
      <c r="F493" s="152"/>
      <c r="G493" s="152"/>
      <c r="H493" s="152"/>
      <c r="I493" s="152"/>
      <c r="J493" s="152"/>
      <c r="K493" s="152"/>
      <c r="L493" s="152"/>
      <c r="M493" s="177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</row>
    <row r="494" spans="1:24" x14ac:dyDescent="0.25">
      <c r="A494" s="152"/>
      <c r="B494" s="152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77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</row>
    <row r="495" spans="1:24" x14ac:dyDescent="0.25">
      <c r="A495" s="152"/>
      <c r="B495" s="152"/>
      <c r="C495" s="152"/>
      <c r="D495" s="152"/>
      <c r="E495" s="152"/>
      <c r="F495" s="152"/>
      <c r="G495" s="152"/>
      <c r="H495" s="152"/>
      <c r="I495" s="152"/>
      <c r="J495" s="152"/>
      <c r="K495" s="152"/>
      <c r="L495" s="152"/>
      <c r="M495" s="177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</row>
    <row r="496" spans="1:24" x14ac:dyDescent="0.25">
      <c r="A496" s="152"/>
      <c r="B496" s="152"/>
      <c r="C496" s="152"/>
      <c r="D496" s="152"/>
      <c r="E496" s="152"/>
      <c r="F496" s="152"/>
      <c r="G496" s="152"/>
      <c r="H496" s="152"/>
      <c r="I496" s="152"/>
      <c r="J496" s="152"/>
      <c r="K496" s="152"/>
      <c r="L496" s="152"/>
      <c r="M496" s="177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</row>
    <row r="497" spans="1:24" x14ac:dyDescent="0.25">
      <c r="A497" s="152"/>
      <c r="B497" s="152"/>
      <c r="C497" s="152"/>
      <c r="D497" s="152"/>
      <c r="E497" s="152"/>
      <c r="F497" s="152"/>
      <c r="G497" s="152"/>
      <c r="H497" s="152"/>
      <c r="I497" s="152"/>
      <c r="J497" s="152"/>
      <c r="K497" s="152"/>
      <c r="L497" s="152"/>
      <c r="M497" s="177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</row>
    <row r="498" spans="1:24" x14ac:dyDescent="0.25">
      <c r="A498" s="152"/>
      <c r="B498" s="152"/>
      <c r="C498" s="152"/>
      <c r="D498" s="152"/>
      <c r="E498" s="152"/>
      <c r="F498" s="152"/>
      <c r="G498" s="152"/>
      <c r="H498" s="152"/>
      <c r="I498" s="152"/>
      <c r="J498" s="152"/>
      <c r="K498" s="152"/>
      <c r="L498" s="152"/>
      <c r="M498" s="177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</row>
    <row r="499" spans="1:24" x14ac:dyDescent="0.25">
      <c r="A499" s="152"/>
      <c r="B499" s="152"/>
      <c r="C499" s="152"/>
      <c r="D499" s="152"/>
      <c r="E499" s="152"/>
      <c r="F499" s="152"/>
      <c r="G499" s="152"/>
      <c r="H499" s="152"/>
      <c r="I499" s="152"/>
      <c r="J499" s="152"/>
      <c r="K499" s="152"/>
      <c r="L499" s="152"/>
      <c r="M499" s="177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</row>
    <row r="500" spans="1:24" x14ac:dyDescent="0.25">
      <c r="A500" s="152"/>
      <c r="B500" s="152"/>
      <c r="C500" s="152"/>
      <c r="D500" s="152"/>
      <c r="E500" s="152"/>
      <c r="F500" s="152"/>
      <c r="G500" s="152"/>
      <c r="H500" s="152"/>
      <c r="I500" s="152"/>
      <c r="J500" s="152"/>
      <c r="K500" s="152"/>
      <c r="L500" s="152"/>
      <c r="M500" s="177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</row>
    <row r="501" spans="1:24" x14ac:dyDescent="0.25">
      <c r="A501" s="152"/>
      <c r="B501" s="152"/>
      <c r="C501" s="152"/>
      <c r="D501" s="152"/>
      <c r="E501" s="152"/>
      <c r="F501" s="152"/>
      <c r="G501" s="152"/>
      <c r="H501" s="152"/>
      <c r="I501" s="152"/>
      <c r="J501" s="152"/>
      <c r="K501" s="152"/>
      <c r="L501" s="152"/>
      <c r="M501" s="177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</row>
    <row r="502" spans="1:24" x14ac:dyDescent="0.25">
      <c r="A502" s="152"/>
      <c r="B502" s="152"/>
      <c r="C502" s="152"/>
      <c r="D502" s="152"/>
      <c r="E502" s="152"/>
      <c r="F502" s="152"/>
      <c r="G502" s="152"/>
      <c r="H502" s="152"/>
      <c r="I502" s="152"/>
      <c r="J502" s="152"/>
      <c r="K502" s="152"/>
      <c r="L502" s="152"/>
      <c r="M502" s="177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</row>
    <row r="503" spans="1:24" x14ac:dyDescent="0.25">
      <c r="A503" s="152"/>
      <c r="B503" s="152"/>
      <c r="C503" s="152"/>
      <c r="D503" s="152"/>
      <c r="E503" s="152"/>
      <c r="F503" s="152"/>
      <c r="G503" s="152"/>
      <c r="H503" s="152"/>
      <c r="I503" s="152"/>
      <c r="J503" s="152"/>
      <c r="K503" s="152"/>
      <c r="L503" s="152"/>
      <c r="M503" s="177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</row>
    <row r="504" spans="1:24" x14ac:dyDescent="0.25">
      <c r="A504" s="152"/>
      <c r="B504" s="152"/>
      <c r="C504" s="152"/>
      <c r="D504" s="152"/>
      <c r="E504" s="152"/>
      <c r="F504" s="152"/>
      <c r="G504" s="152"/>
      <c r="H504" s="152"/>
      <c r="I504" s="152"/>
      <c r="J504" s="152"/>
      <c r="K504" s="152"/>
      <c r="L504" s="152"/>
      <c r="M504" s="177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</row>
    <row r="505" spans="1:24" x14ac:dyDescent="0.25">
      <c r="A505" s="152"/>
      <c r="B505" s="152"/>
      <c r="C505" s="152"/>
      <c r="D505" s="152"/>
      <c r="E505" s="152"/>
      <c r="F505" s="152"/>
      <c r="G505" s="152"/>
      <c r="H505" s="152"/>
      <c r="I505" s="152"/>
      <c r="J505" s="152"/>
      <c r="K505" s="152"/>
      <c r="L505" s="152"/>
      <c r="M505" s="177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</row>
    <row r="506" spans="1:24" x14ac:dyDescent="0.25">
      <c r="A506" s="152"/>
      <c r="B506" s="152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77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</row>
    <row r="507" spans="1:24" x14ac:dyDescent="0.25">
      <c r="A507" s="152"/>
      <c r="B507" s="152"/>
      <c r="C507" s="152"/>
      <c r="D507" s="152"/>
      <c r="E507" s="152"/>
      <c r="F507" s="152"/>
      <c r="G507" s="152"/>
      <c r="H507" s="152"/>
      <c r="I507" s="152"/>
      <c r="J507" s="152"/>
      <c r="K507" s="152"/>
      <c r="L507" s="152"/>
      <c r="M507" s="177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</row>
    <row r="508" spans="1:24" x14ac:dyDescent="0.25">
      <c r="A508" s="152"/>
      <c r="B508" s="152"/>
      <c r="C508" s="152"/>
      <c r="D508" s="152"/>
      <c r="E508" s="152"/>
      <c r="F508" s="152"/>
      <c r="G508" s="152"/>
      <c r="H508" s="152"/>
      <c r="I508" s="152"/>
      <c r="J508" s="152"/>
      <c r="K508" s="152"/>
      <c r="L508" s="152"/>
      <c r="M508" s="177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</row>
    <row r="509" spans="1:24" x14ac:dyDescent="0.25">
      <c r="A509" s="152"/>
      <c r="B509" s="152"/>
      <c r="C509" s="152"/>
      <c r="D509" s="152"/>
      <c r="E509" s="152"/>
      <c r="F509" s="152"/>
      <c r="G509" s="152"/>
      <c r="H509" s="152"/>
      <c r="I509" s="152"/>
      <c r="J509" s="152"/>
      <c r="K509" s="152"/>
      <c r="L509" s="152"/>
      <c r="M509" s="177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</row>
    <row r="510" spans="1:24" x14ac:dyDescent="0.25">
      <c r="A510" s="152"/>
      <c r="B510" s="152"/>
      <c r="C510" s="152"/>
      <c r="D510" s="152"/>
      <c r="E510" s="152"/>
      <c r="F510" s="152"/>
      <c r="G510" s="152"/>
      <c r="H510" s="152"/>
      <c r="I510" s="152"/>
      <c r="J510" s="152"/>
      <c r="K510" s="152"/>
      <c r="L510" s="152"/>
      <c r="M510" s="177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</row>
    <row r="511" spans="1:24" x14ac:dyDescent="0.25">
      <c r="A511" s="152"/>
      <c r="B511" s="152"/>
      <c r="C511" s="152"/>
      <c r="D511" s="152"/>
      <c r="E511" s="152"/>
      <c r="F511" s="152"/>
      <c r="G511" s="152"/>
      <c r="H511" s="152"/>
      <c r="I511" s="152"/>
      <c r="J511" s="152"/>
      <c r="K511" s="152"/>
      <c r="L511" s="152"/>
      <c r="M511" s="177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</row>
    <row r="512" spans="1:24" x14ac:dyDescent="0.25">
      <c r="A512" s="152"/>
      <c r="B512" s="152"/>
      <c r="C512" s="152"/>
      <c r="D512" s="152"/>
      <c r="E512" s="152"/>
      <c r="F512" s="152"/>
      <c r="G512" s="152"/>
      <c r="H512" s="152"/>
      <c r="I512" s="152"/>
      <c r="J512" s="152"/>
      <c r="K512" s="152"/>
      <c r="L512" s="152"/>
      <c r="M512" s="177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</row>
    <row r="513" spans="1:24" x14ac:dyDescent="0.25">
      <c r="A513" s="152"/>
      <c r="B513" s="152"/>
      <c r="C513" s="152"/>
      <c r="D513" s="152"/>
      <c r="E513" s="152"/>
      <c r="F513" s="152"/>
      <c r="G513" s="152"/>
      <c r="H513" s="152"/>
      <c r="I513" s="152"/>
      <c r="J513" s="152"/>
      <c r="K513" s="152"/>
      <c r="L513" s="152"/>
      <c r="M513" s="177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</row>
    <row r="514" spans="1:24" x14ac:dyDescent="0.25">
      <c r="A514" s="152"/>
      <c r="B514" s="152"/>
      <c r="C514" s="152"/>
      <c r="D514" s="152"/>
      <c r="E514" s="152"/>
      <c r="F514" s="152"/>
      <c r="G514" s="152"/>
      <c r="H514" s="152"/>
      <c r="I514" s="152"/>
      <c r="J514" s="152"/>
      <c r="K514" s="152"/>
      <c r="L514" s="152"/>
      <c r="M514" s="177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</row>
    <row r="515" spans="1:24" x14ac:dyDescent="0.25">
      <c r="A515" s="152"/>
      <c r="B515" s="152"/>
      <c r="C515" s="152"/>
      <c r="D515" s="152"/>
      <c r="E515" s="152"/>
      <c r="F515" s="152"/>
      <c r="G515" s="152"/>
      <c r="H515" s="152"/>
      <c r="I515" s="152"/>
      <c r="J515" s="152"/>
      <c r="K515" s="152"/>
      <c r="L515" s="152"/>
      <c r="M515" s="177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</row>
    <row r="516" spans="1:24" x14ac:dyDescent="0.25">
      <c r="A516" s="152"/>
      <c r="B516" s="152"/>
      <c r="C516" s="152"/>
      <c r="D516" s="152"/>
      <c r="E516" s="152"/>
      <c r="F516" s="152"/>
      <c r="G516" s="152"/>
      <c r="H516" s="152"/>
      <c r="I516" s="152"/>
      <c r="J516" s="152"/>
      <c r="K516" s="152"/>
      <c r="L516" s="152"/>
      <c r="M516" s="177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</row>
    <row r="517" spans="1:24" x14ac:dyDescent="0.25">
      <c r="A517" s="152"/>
      <c r="B517" s="152"/>
      <c r="C517" s="152"/>
      <c r="D517" s="152"/>
      <c r="E517" s="152"/>
      <c r="F517" s="152"/>
      <c r="G517" s="152"/>
      <c r="H517" s="152"/>
      <c r="I517" s="152"/>
      <c r="J517" s="152"/>
      <c r="K517" s="152"/>
      <c r="L517" s="152"/>
      <c r="M517" s="177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</row>
    <row r="518" spans="1:24" x14ac:dyDescent="0.25">
      <c r="A518" s="152"/>
      <c r="B518" s="152"/>
      <c r="C518" s="152"/>
      <c r="D518" s="152"/>
      <c r="E518" s="152"/>
      <c r="F518" s="152"/>
      <c r="G518" s="152"/>
      <c r="H518" s="152"/>
      <c r="I518" s="152"/>
      <c r="J518" s="152"/>
      <c r="K518" s="152"/>
      <c r="L518" s="152"/>
      <c r="M518" s="177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</row>
    <row r="519" spans="1:24" x14ac:dyDescent="0.25">
      <c r="A519" s="152"/>
      <c r="B519" s="152"/>
      <c r="C519" s="152"/>
      <c r="D519" s="152"/>
      <c r="E519" s="152"/>
      <c r="F519" s="152"/>
      <c r="G519" s="152"/>
      <c r="H519" s="152"/>
      <c r="I519" s="152"/>
      <c r="J519" s="152"/>
      <c r="K519" s="152"/>
      <c r="L519" s="152"/>
      <c r="M519" s="177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</row>
    <row r="520" spans="1:24" x14ac:dyDescent="0.25">
      <c r="A520" s="152"/>
      <c r="B520" s="152"/>
      <c r="C520" s="152"/>
      <c r="D520" s="152"/>
      <c r="E520" s="152"/>
      <c r="F520" s="152"/>
      <c r="G520" s="152"/>
      <c r="H520" s="152"/>
      <c r="I520" s="152"/>
      <c r="J520" s="152"/>
      <c r="K520" s="152"/>
      <c r="L520" s="152"/>
      <c r="M520" s="177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</row>
    <row r="521" spans="1:24" x14ac:dyDescent="0.25">
      <c r="A521" s="152"/>
      <c r="B521" s="152"/>
      <c r="C521" s="152"/>
      <c r="D521" s="152"/>
      <c r="E521" s="152"/>
      <c r="F521" s="152"/>
      <c r="G521" s="152"/>
      <c r="H521" s="152"/>
      <c r="I521" s="152"/>
      <c r="J521" s="152"/>
      <c r="K521" s="152"/>
      <c r="L521" s="152"/>
      <c r="M521" s="177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</row>
    <row r="522" spans="1:24" x14ac:dyDescent="0.25">
      <c r="A522" s="152"/>
      <c r="B522" s="152"/>
      <c r="C522" s="152"/>
      <c r="D522" s="152"/>
      <c r="E522" s="152"/>
      <c r="F522" s="152"/>
      <c r="G522" s="152"/>
      <c r="H522" s="152"/>
      <c r="I522" s="152"/>
      <c r="J522" s="152"/>
      <c r="K522" s="152"/>
      <c r="L522" s="152"/>
      <c r="M522" s="177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</row>
    <row r="523" spans="1:24" x14ac:dyDescent="0.25">
      <c r="A523" s="152"/>
      <c r="B523" s="152"/>
      <c r="C523" s="152"/>
      <c r="D523" s="152"/>
      <c r="E523" s="152"/>
      <c r="F523" s="152"/>
      <c r="G523" s="152"/>
      <c r="H523" s="152"/>
      <c r="I523" s="152"/>
      <c r="J523" s="152"/>
      <c r="K523" s="152"/>
      <c r="L523" s="152"/>
      <c r="M523" s="177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</row>
    <row r="524" spans="1:24" x14ac:dyDescent="0.25">
      <c r="A524" s="152"/>
      <c r="B524" s="152"/>
      <c r="C524" s="152"/>
      <c r="D524" s="152"/>
      <c r="E524" s="152"/>
      <c r="F524" s="152"/>
      <c r="G524" s="152"/>
      <c r="H524" s="152"/>
      <c r="I524" s="152"/>
      <c r="J524" s="152"/>
      <c r="K524" s="152"/>
      <c r="L524" s="152"/>
      <c r="M524" s="177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</row>
    <row r="525" spans="1:24" x14ac:dyDescent="0.25">
      <c r="A525" s="152"/>
      <c r="B525" s="152"/>
      <c r="C525" s="152"/>
      <c r="D525" s="152"/>
      <c r="E525" s="152"/>
      <c r="F525" s="152"/>
      <c r="G525" s="152"/>
      <c r="H525" s="152"/>
      <c r="I525" s="152"/>
      <c r="J525" s="152"/>
      <c r="K525" s="152"/>
      <c r="L525" s="152"/>
      <c r="M525" s="177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</row>
    <row r="526" spans="1:24" x14ac:dyDescent="0.25">
      <c r="A526" s="152"/>
      <c r="B526" s="152"/>
      <c r="C526" s="152"/>
      <c r="D526" s="152"/>
      <c r="E526" s="152"/>
      <c r="F526" s="152"/>
      <c r="G526" s="152"/>
      <c r="H526" s="152"/>
      <c r="I526" s="152"/>
      <c r="J526" s="152"/>
      <c r="K526" s="152"/>
      <c r="L526" s="152"/>
      <c r="M526" s="177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</row>
    <row r="527" spans="1:24" x14ac:dyDescent="0.25">
      <c r="A527" s="152"/>
      <c r="B527" s="152"/>
      <c r="C527" s="152"/>
      <c r="D527" s="152"/>
      <c r="E527" s="152"/>
      <c r="F527" s="152"/>
      <c r="G527" s="152"/>
      <c r="H527" s="152"/>
      <c r="I527" s="152"/>
      <c r="J527" s="152"/>
      <c r="K527" s="152"/>
      <c r="L527" s="152"/>
      <c r="M527" s="177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</row>
    <row r="528" spans="1:24" x14ac:dyDescent="0.25">
      <c r="A528" s="152"/>
      <c r="B528" s="152"/>
      <c r="C528" s="152"/>
      <c r="D528" s="152"/>
      <c r="E528" s="152"/>
      <c r="F528" s="152"/>
      <c r="G528" s="152"/>
      <c r="H528" s="152"/>
      <c r="I528" s="152"/>
      <c r="J528" s="152"/>
      <c r="K528" s="152"/>
      <c r="L528" s="152"/>
      <c r="M528" s="177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</row>
    <row r="529" spans="1:24" x14ac:dyDescent="0.25">
      <c r="A529" s="152"/>
      <c r="B529" s="152"/>
      <c r="C529" s="152"/>
      <c r="D529" s="152"/>
      <c r="E529" s="152"/>
      <c r="F529" s="152"/>
      <c r="G529" s="152"/>
      <c r="H529" s="152"/>
      <c r="I529" s="152"/>
      <c r="J529" s="152"/>
      <c r="K529" s="152"/>
      <c r="L529" s="152"/>
      <c r="M529" s="177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</row>
    <row r="530" spans="1:24" x14ac:dyDescent="0.25">
      <c r="A530" s="152"/>
      <c r="B530" s="152"/>
      <c r="C530" s="152"/>
      <c r="D530" s="152"/>
      <c r="E530" s="152"/>
      <c r="F530" s="152"/>
      <c r="G530" s="152"/>
      <c r="H530" s="152"/>
      <c r="I530" s="152"/>
      <c r="J530" s="152"/>
      <c r="K530" s="152"/>
      <c r="L530" s="152"/>
      <c r="M530" s="177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</row>
    <row r="531" spans="1:24" x14ac:dyDescent="0.25">
      <c r="A531" s="152"/>
      <c r="B531" s="152"/>
      <c r="C531" s="152"/>
      <c r="D531" s="152"/>
      <c r="E531" s="152"/>
      <c r="F531" s="152"/>
      <c r="G531" s="152"/>
      <c r="H531" s="152"/>
      <c r="I531" s="152"/>
      <c r="J531" s="152"/>
      <c r="K531" s="152"/>
      <c r="L531" s="152"/>
      <c r="M531" s="177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</row>
    <row r="532" spans="1:24" x14ac:dyDescent="0.25">
      <c r="A532" s="152"/>
      <c r="B532" s="152"/>
      <c r="C532" s="152"/>
      <c r="D532" s="152"/>
      <c r="E532" s="152"/>
      <c r="F532" s="152"/>
      <c r="G532" s="152"/>
      <c r="H532" s="152"/>
      <c r="I532" s="152"/>
      <c r="J532" s="152"/>
      <c r="K532" s="152"/>
      <c r="L532" s="152"/>
      <c r="M532" s="177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</row>
    <row r="533" spans="1:24" x14ac:dyDescent="0.25">
      <c r="A533" s="152"/>
      <c r="B533" s="152"/>
      <c r="C533" s="152"/>
      <c r="D533" s="152"/>
      <c r="E533" s="152"/>
      <c r="F533" s="152"/>
      <c r="G533" s="152"/>
      <c r="H533" s="152"/>
      <c r="I533" s="152"/>
      <c r="J533" s="152"/>
      <c r="K533" s="152"/>
      <c r="L533" s="152"/>
      <c r="M533" s="177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</row>
    <row r="534" spans="1:24" x14ac:dyDescent="0.25">
      <c r="A534" s="152"/>
      <c r="B534" s="152"/>
      <c r="C534" s="152"/>
      <c r="D534" s="152"/>
      <c r="E534" s="152"/>
      <c r="F534" s="152"/>
      <c r="G534" s="152"/>
      <c r="H534" s="152"/>
      <c r="I534" s="152"/>
      <c r="J534" s="152"/>
      <c r="K534" s="152"/>
      <c r="L534" s="152"/>
      <c r="M534" s="177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</row>
    <row r="535" spans="1:24" x14ac:dyDescent="0.25">
      <c r="A535" s="152"/>
      <c r="B535" s="152"/>
      <c r="C535" s="152"/>
      <c r="D535" s="152"/>
      <c r="E535" s="152"/>
      <c r="F535" s="152"/>
      <c r="G535" s="152"/>
      <c r="H535" s="152"/>
      <c r="I535" s="152"/>
      <c r="J535" s="152"/>
      <c r="K535" s="152"/>
      <c r="L535" s="152"/>
      <c r="M535" s="177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</row>
    <row r="536" spans="1:24" x14ac:dyDescent="0.25">
      <c r="A536" s="152"/>
      <c r="B536" s="152"/>
      <c r="C536" s="152"/>
      <c r="D536" s="152"/>
      <c r="E536" s="152"/>
      <c r="F536" s="152"/>
      <c r="G536" s="152"/>
      <c r="H536" s="152"/>
      <c r="I536" s="152"/>
      <c r="J536" s="152"/>
      <c r="K536" s="152"/>
      <c r="L536" s="152"/>
      <c r="M536" s="177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</row>
    <row r="537" spans="1:24" x14ac:dyDescent="0.25">
      <c r="A537" s="152"/>
      <c r="B537" s="152"/>
      <c r="C537" s="152"/>
      <c r="D537" s="152"/>
      <c r="E537" s="152"/>
      <c r="F537" s="152"/>
      <c r="G537" s="152"/>
      <c r="H537" s="152"/>
      <c r="I537" s="152"/>
      <c r="J537" s="152"/>
      <c r="K537" s="152"/>
      <c r="L537" s="152"/>
      <c r="M537" s="177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</row>
    <row r="538" spans="1:24" x14ac:dyDescent="0.25">
      <c r="A538" s="152"/>
      <c r="B538" s="152"/>
      <c r="C538" s="152"/>
      <c r="D538" s="152"/>
      <c r="E538" s="152"/>
      <c r="F538" s="152"/>
      <c r="G538" s="152"/>
      <c r="H538" s="152"/>
      <c r="I538" s="152"/>
      <c r="J538" s="152"/>
      <c r="K538" s="152"/>
      <c r="L538" s="152"/>
      <c r="M538" s="177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</row>
    <row r="539" spans="1:24" x14ac:dyDescent="0.25">
      <c r="A539" s="152"/>
      <c r="B539" s="152"/>
      <c r="C539" s="152"/>
      <c r="D539" s="152"/>
      <c r="E539" s="152"/>
      <c r="F539" s="152"/>
      <c r="G539" s="152"/>
      <c r="H539" s="152"/>
      <c r="I539" s="152"/>
      <c r="J539" s="152"/>
      <c r="K539" s="152"/>
      <c r="L539" s="152"/>
      <c r="M539" s="177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</row>
    <row r="540" spans="1:24" x14ac:dyDescent="0.25">
      <c r="A540" s="152"/>
      <c r="B540" s="152"/>
      <c r="C540" s="152"/>
      <c r="D540" s="152"/>
      <c r="E540" s="152"/>
      <c r="F540" s="152"/>
      <c r="G540" s="152"/>
      <c r="H540" s="152"/>
      <c r="I540" s="152"/>
      <c r="J540" s="152"/>
      <c r="K540" s="152"/>
      <c r="L540" s="152"/>
      <c r="M540" s="177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</row>
    <row r="541" spans="1:24" x14ac:dyDescent="0.25">
      <c r="A541" s="152"/>
      <c r="B541" s="152"/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77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</row>
    <row r="542" spans="1:24" x14ac:dyDescent="0.25">
      <c r="A542" s="152"/>
      <c r="B542" s="152"/>
      <c r="C542" s="152"/>
      <c r="D542" s="152"/>
      <c r="E542" s="152"/>
      <c r="F542" s="152"/>
      <c r="G542" s="152"/>
      <c r="H542" s="152"/>
      <c r="I542" s="152"/>
      <c r="J542" s="152"/>
      <c r="K542" s="152"/>
      <c r="L542" s="152"/>
      <c r="M542" s="177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</row>
    <row r="543" spans="1:24" x14ac:dyDescent="0.25">
      <c r="A543" s="152"/>
      <c r="B543" s="152"/>
      <c r="C543" s="152"/>
      <c r="D543" s="152"/>
      <c r="E543" s="152"/>
      <c r="F543" s="152"/>
      <c r="G543" s="152"/>
      <c r="H543" s="152"/>
      <c r="I543" s="152"/>
      <c r="J543" s="152"/>
      <c r="K543" s="152"/>
      <c r="L543" s="152"/>
      <c r="M543" s="177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</row>
    <row r="544" spans="1:24" x14ac:dyDescent="0.25">
      <c r="A544" s="152"/>
      <c r="B544" s="152"/>
      <c r="C544" s="152"/>
      <c r="D544" s="152"/>
      <c r="E544" s="152"/>
      <c r="F544" s="152"/>
      <c r="G544" s="152"/>
      <c r="H544" s="152"/>
      <c r="I544" s="152"/>
      <c r="J544" s="152"/>
      <c r="K544" s="152"/>
      <c r="L544" s="152"/>
      <c r="M544" s="177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</row>
    <row r="545" spans="1:24" x14ac:dyDescent="0.25">
      <c r="A545" s="152"/>
      <c r="B545" s="152"/>
      <c r="C545" s="152"/>
      <c r="D545" s="152"/>
      <c r="E545" s="152"/>
      <c r="F545" s="152"/>
      <c r="G545" s="152"/>
      <c r="H545" s="152"/>
      <c r="I545" s="152"/>
      <c r="J545" s="152"/>
      <c r="K545" s="152"/>
      <c r="L545" s="152"/>
      <c r="M545" s="177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</row>
    <row r="546" spans="1:24" x14ac:dyDescent="0.25">
      <c r="A546" s="152"/>
      <c r="B546" s="152"/>
      <c r="C546" s="152"/>
      <c r="D546" s="152"/>
      <c r="E546" s="152"/>
      <c r="F546" s="152"/>
      <c r="G546" s="152"/>
      <c r="H546" s="152"/>
      <c r="I546" s="152"/>
      <c r="J546" s="152"/>
      <c r="K546" s="152"/>
      <c r="L546" s="152"/>
      <c r="M546" s="177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</row>
    <row r="547" spans="1:24" x14ac:dyDescent="0.25">
      <c r="A547" s="152"/>
      <c r="B547" s="152"/>
      <c r="C547" s="152"/>
      <c r="D547" s="152"/>
      <c r="E547" s="152"/>
      <c r="F547" s="152"/>
      <c r="G547" s="152"/>
      <c r="H547" s="152"/>
      <c r="I547" s="152"/>
      <c r="J547" s="152"/>
      <c r="K547" s="152"/>
      <c r="L547" s="152"/>
      <c r="M547" s="177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</row>
    <row r="548" spans="1:24" x14ac:dyDescent="0.25">
      <c r="A548" s="152"/>
      <c r="B548" s="152"/>
      <c r="C548" s="152"/>
      <c r="D548" s="152"/>
      <c r="E548" s="152"/>
      <c r="F548" s="152"/>
      <c r="G548" s="152"/>
      <c r="H548" s="152"/>
      <c r="I548" s="152"/>
      <c r="J548" s="152"/>
      <c r="K548" s="152"/>
      <c r="L548" s="152"/>
      <c r="M548" s="177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</row>
    <row r="549" spans="1:24" x14ac:dyDescent="0.25">
      <c r="A549" s="152"/>
      <c r="B549" s="152"/>
      <c r="C549" s="152"/>
      <c r="D549" s="152"/>
      <c r="E549" s="152"/>
      <c r="F549" s="152"/>
      <c r="G549" s="152"/>
      <c r="H549" s="152"/>
      <c r="I549" s="152"/>
      <c r="J549" s="152"/>
      <c r="K549" s="152"/>
      <c r="L549" s="152"/>
      <c r="M549" s="177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</row>
    <row r="550" spans="1:24" x14ac:dyDescent="0.25">
      <c r="A550" s="152"/>
      <c r="B550" s="152"/>
      <c r="C550" s="152"/>
      <c r="D550" s="152"/>
      <c r="E550" s="152"/>
      <c r="F550" s="152"/>
      <c r="G550" s="152"/>
      <c r="H550" s="152"/>
      <c r="I550" s="152"/>
      <c r="J550" s="152"/>
      <c r="K550" s="152"/>
      <c r="L550" s="152"/>
      <c r="M550" s="177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</row>
    <row r="551" spans="1:24" x14ac:dyDescent="0.25">
      <c r="A551" s="152"/>
      <c r="B551" s="152"/>
      <c r="C551" s="152"/>
      <c r="D551" s="152"/>
      <c r="E551" s="152"/>
      <c r="F551" s="152"/>
      <c r="G551" s="152"/>
      <c r="H551" s="152"/>
      <c r="I551" s="152"/>
      <c r="J551" s="152"/>
      <c r="K551" s="152"/>
      <c r="L551" s="152"/>
      <c r="M551" s="177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</row>
    <row r="552" spans="1:24" x14ac:dyDescent="0.25">
      <c r="A552" s="152"/>
      <c r="B552" s="152"/>
      <c r="C552" s="152"/>
      <c r="D552" s="152"/>
      <c r="E552" s="152"/>
      <c r="F552" s="152"/>
      <c r="G552" s="152"/>
      <c r="H552" s="152"/>
      <c r="I552" s="152"/>
      <c r="J552" s="152"/>
      <c r="K552" s="152"/>
      <c r="L552" s="152"/>
      <c r="M552" s="177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</row>
    <row r="553" spans="1:24" x14ac:dyDescent="0.25">
      <c r="A553" s="152"/>
      <c r="B553" s="152"/>
      <c r="C553" s="152"/>
      <c r="D553" s="152"/>
      <c r="E553" s="152"/>
      <c r="F553" s="152"/>
      <c r="G553" s="152"/>
      <c r="H553" s="152"/>
      <c r="I553" s="152"/>
      <c r="J553" s="152"/>
      <c r="K553" s="152"/>
      <c r="L553" s="152"/>
      <c r="M553" s="177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</row>
    <row r="554" spans="1:24" x14ac:dyDescent="0.25">
      <c r="A554" s="152"/>
      <c r="B554" s="152"/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77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</row>
    <row r="555" spans="1:24" x14ac:dyDescent="0.25">
      <c r="A555" s="152"/>
      <c r="B555" s="152"/>
      <c r="C555" s="152"/>
      <c r="D555" s="152"/>
      <c r="E555" s="152"/>
      <c r="F555" s="152"/>
      <c r="G555" s="152"/>
      <c r="H555" s="152"/>
      <c r="I555" s="152"/>
      <c r="J555" s="152"/>
      <c r="K555" s="152"/>
      <c r="L555" s="152"/>
      <c r="M555" s="177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</row>
    <row r="556" spans="1:24" x14ac:dyDescent="0.25">
      <c r="A556" s="152"/>
      <c r="B556" s="152"/>
      <c r="C556" s="152"/>
      <c r="D556" s="152"/>
      <c r="E556" s="152"/>
      <c r="F556" s="152"/>
      <c r="G556" s="152"/>
      <c r="H556" s="152"/>
      <c r="I556" s="152"/>
      <c r="J556" s="152"/>
      <c r="K556" s="152"/>
      <c r="L556" s="152"/>
      <c r="M556" s="177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</row>
    <row r="557" spans="1:24" x14ac:dyDescent="0.25">
      <c r="A557" s="152"/>
      <c r="B557" s="152"/>
      <c r="C557" s="152"/>
      <c r="D557" s="152"/>
      <c r="E557" s="152"/>
      <c r="F557" s="152"/>
      <c r="G557" s="152"/>
      <c r="H557" s="152"/>
      <c r="I557" s="152"/>
      <c r="J557" s="152"/>
      <c r="K557" s="152"/>
      <c r="L557" s="152"/>
      <c r="M557" s="177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</row>
    <row r="558" spans="1:24" x14ac:dyDescent="0.25">
      <c r="A558" s="152"/>
      <c r="B558" s="152"/>
      <c r="C558" s="152"/>
      <c r="D558" s="152"/>
      <c r="E558" s="152"/>
      <c r="F558" s="152"/>
      <c r="G558" s="152"/>
      <c r="H558" s="152"/>
      <c r="I558" s="152"/>
      <c r="J558" s="152"/>
      <c r="K558" s="152"/>
      <c r="L558" s="152"/>
      <c r="M558" s="177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</row>
    <row r="559" spans="1:24" x14ac:dyDescent="0.25">
      <c r="A559" s="152"/>
      <c r="B559" s="152"/>
      <c r="C559" s="152"/>
      <c r="D559" s="152"/>
      <c r="E559" s="152"/>
      <c r="F559" s="152"/>
      <c r="G559" s="152"/>
      <c r="H559" s="152"/>
      <c r="I559" s="152"/>
      <c r="J559" s="152"/>
      <c r="K559" s="152"/>
      <c r="L559" s="152"/>
      <c r="M559" s="177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</row>
    <row r="560" spans="1:24" x14ac:dyDescent="0.25">
      <c r="A560" s="152"/>
      <c r="B560" s="152"/>
      <c r="C560" s="152"/>
      <c r="D560" s="152"/>
      <c r="E560" s="152"/>
      <c r="F560" s="152"/>
      <c r="G560" s="152"/>
      <c r="H560" s="152"/>
      <c r="I560" s="152"/>
      <c r="J560" s="152"/>
      <c r="K560" s="152"/>
      <c r="L560" s="152"/>
      <c r="M560" s="177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</row>
    <row r="561" spans="1:24" x14ac:dyDescent="0.25">
      <c r="A561" s="152"/>
      <c r="B561" s="152"/>
      <c r="C561" s="152"/>
      <c r="D561" s="152"/>
      <c r="E561" s="152"/>
      <c r="F561" s="152"/>
      <c r="G561" s="152"/>
      <c r="H561" s="152"/>
      <c r="I561" s="152"/>
      <c r="J561" s="152"/>
      <c r="K561" s="152"/>
      <c r="L561" s="152"/>
      <c r="M561" s="177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</row>
    <row r="562" spans="1:24" x14ac:dyDescent="0.25">
      <c r="A562" s="152"/>
      <c r="B562" s="152"/>
      <c r="C562" s="152"/>
      <c r="D562" s="152"/>
      <c r="E562" s="152"/>
      <c r="F562" s="152"/>
      <c r="G562" s="152"/>
      <c r="H562" s="152"/>
      <c r="I562" s="152"/>
      <c r="J562" s="152"/>
      <c r="K562" s="152"/>
      <c r="L562" s="152"/>
      <c r="M562" s="177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</row>
    <row r="563" spans="1:24" x14ac:dyDescent="0.25">
      <c r="A563" s="152"/>
      <c r="B563" s="152"/>
      <c r="C563" s="152"/>
      <c r="D563" s="152"/>
      <c r="E563" s="152"/>
      <c r="F563" s="152"/>
      <c r="G563" s="152"/>
      <c r="H563" s="152"/>
      <c r="I563" s="152"/>
      <c r="J563" s="152"/>
      <c r="K563" s="152"/>
      <c r="L563" s="152"/>
      <c r="M563" s="177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</row>
    <row r="564" spans="1:24" x14ac:dyDescent="0.25">
      <c r="A564" s="152"/>
      <c r="B564" s="152"/>
      <c r="C564" s="152"/>
      <c r="D564" s="152"/>
      <c r="E564" s="152"/>
      <c r="F564" s="152"/>
      <c r="G564" s="152"/>
      <c r="H564" s="152"/>
      <c r="I564" s="152"/>
      <c r="J564" s="152"/>
      <c r="K564" s="152"/>
      <c r="L564" s="152"/>
      <c r="M564" s="177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</row>
    <row r="565" spans="1:24" x14ac:dyDescent="0.25">
      <c r="A565" s="152"/>
      <c r="B565" s="152"/>
      <c r="C565" s="152"/>
      <c r="D565" s="152"/>
      <c r="E565" s="152"/>
      <c r="F565" s="152"/>
      <c r="G565" s="152"/>
      <c r="H565" s="152"/>
      <c r="I565" s="152"/>
      <c r="J565" s="152"/>
      <c r="K565" s="152"/>
      <c r="L565" s="152"/>
      <c r="M565" s="177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</row>
    <row r="566" spans="1:24" x14ac:dyDescent="0.25">
      <c r="A566" s="152"/>
      <c r="B566" s="152"/>
      <c r="C566" s="152"/>
      <c r="D566" s="152"/>
      <c r="E566" s="152"/>
      <c r="F566" s="152"/>
      <c r="G566" s="152"/>
      <c r="H566" s="152"/>
      <c r="I566" s="152"/>
      <c r="J566" s="152"/>
      <c r="K566" s="152"/>
      <c r="L566" s="152"/>
      <c r="M566" s="177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</row>
    <row r="567" spans="1:24" x14ac:dyDescent="0.25">
      <c r="A567" s="152"/>
      <c r="B567" s="152"/>
      <c r="C567" s="152"/>
      <c r="D567" s="152"/>
      <c r="E567" s="152"/>
      <c r="F567" s="152"/>
      <c r="G567" s="152"/>
      <c r="H567" s="152"/>
      <c r="I567" s="152"/>
      <c r="J567" s="152"/>
      <c r="K567" s="152"/>
      <c r="L567" s="152"/>
      <c r="M567" s="177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</row>
    <row r="568" spans="1:24" x14ac:dyDescent="0.25">
      <c r="A568" s="152"/>
      <c r="B568" s="152"/>
      <c r="C568" s="152"/>
      <c r="D568" s="152"/>
      <c r="E568" s="152"/>
      <c r="F568" s="152"/>
      <c r="G568" s="152"/>
      <c r="H568" s="152"/>
      <c r="I568" s="152"/>
      <c r="J568" s="152"/>
      <c r="K568" s="152"/>
      <c r="L568" s="152"/>
      <c r="M568" s="177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</row>
    <row r="569" spans="1:24" x14ac:dyDescent="0.25">
      <c r="A569" s="152"/>
      <c r="B569" s="152"/>
      <c r="C569" s="152"/>
      <c r="D569" s="152"/>
      <c r="E569" s="152"/>
      <c r="F569" s="152"/>
      <c r="G569" s="152"/>
      <c r="H569" s="152"/>
      <c r="I569" s="152"/>
      <c r="J569" s="152"/>
      <c r="K569" s="152"/>
      <c r="L569" s="152"/>
      <c r="M569" s="177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</row>
    <row r="570" spans="1:24" x14ac:dyDescent="0.25">
      <c r="A570" s="152"/>
      <c r="B570" s="152"/>
      <c r="C570" s="152"/>
      <c r="D570" s="152"/>
      <c r="E570" s="152"/>
      <c r="F570" s="152"/>
      <c r="G570" s="152"/>
      <c r="H570" s="152"/>
      <c r="I570" s="152"/>
      <c r="J570" s="152"/>
      <c r="K570" s="152"/>
      <c r="L570" s="152"/>
      <c r="M570" s="177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</row>
    <row r="571" spans="1:24" x14ac:dyDescent="0.25">
      <c r="A571" s="152"/>
      <c r="B571" s="152"/>
      <c r="C571" s="152"/>
      <c r="D571" s="152"/>
      <c r="E571" s="152"/>
      <c r="F571" s="152"/>
      <c r="G571" s="152"/>
      <c r="H571" s="152"/>
      <c r="I571" s="152"/>
      <c r="J571" s="152"/>
      <c r="K571" s="152"/>
      <c r="L571" s="152"/>
      <c r="M571" s="177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</row>
    <row r="572" spans="1:24" x14ac:dyDescent="0.25">
      <c r="A572" s="152"/>
      <c r="B572" s="152"/>
      <c r="C572" s="152"/>
      <c r="D572" s="152"/>
      <c r="E572" s="152"/>
      <c r="F572" s="152"/>
      <c r="G572" s="152"/>
      <c r="H572" s="152"/>
      <c r="I572" s="152"/>
      <c r="J572" s="152"/>
      <c r="K572" s="152"/>
      <c r="L572" s="152"/>
      <c r="M572" s="177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</row>
    <row r="573" spans="1:24" x14ac:dyDescent="0.25">
      <c r="A573" s="152"/>
      <c r="B573" s="152"/>
      <c r="C573" s="152"/>
      <c r="D573" s="152"/>
      <c r="E573" s="152"/>
      <c r="F573" s="152"/>
      <c r="G573" s="152"/>
      <c r="H573" s="152"/>
      <c r="I573" s="152"/>
      <c r="J573" s="152"/>
      <c r="K573" s="152"/>
      <c r="L573" s="152"/>
      <c r="M573" s="177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</row>
    <row r="574" spans="1:24" x14ac:dyDescent="0.25">
      <c r="A574" s="152"/>
      <c r="B574" s="152"/>
      <c r="C574" s="152"/>
      <c r="D574" s="152"/>
      <c r="E574" s="152"/>
      <c r="F574" s="152"/>
      <c r="G574" s="152"/>
      <c r="H574" s="152"/>
      <c r="I574" s="152"/>
      <c r="J574" s="152"/>
      <c r="K574" s="152"/>
      <c r="L574" s="152"/>
      <c r="M574" s="177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</row>
    <row r="575" spans="1:24" x14ac:dyDescent="0.25">
      <c r="A575" s="152"/>
      <c r="B575" s="152"/>
      <c r="C575" s="152"/>
      <c r="D575" s="152"/>
      <c r="E575" s="152"/>
      <c r="F575" s="152"/>
      <c r="G575" s="152"/>
      <c r="H575" s="152"/>
      <c r="I575" s="152"/>
      <c r="J575" s="152"/>
      <c r="K575" s="152"/>
      <c r="L575" s="152"/>
      <c r="M575" s="177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</row>
    <row r="576" spans="1:24" x14ac:dyDescent="0.25">
      <c r="A576" s="152"/>
      <c r="B576" s="152"/>
      <c r="C576" s="152"/>
      <c r="D576" s="152"/>
      <c r="E576" s="152"/>
      <c r="F576" s="152"/>
      <c r="G576" s="152"/>
      <c r="H576" s="152"/>
      <c r="I576" s="152"/>
      <c r="J576" s="152"/>
      <c r="K576" s="152"/>
      <c r="L576" s="152"/>
      <c r="M576" s="177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</row>
    <row r="577" spans="1:24" x14ac:dyDescent="0.25">
      <c r="A577" s="152"/>
      <c r="B577" s="152"/>
      <c r="C577" s="152"/>
      <c r="D577" s="152"/>
      <c r="E577" s="152"/>
      <c r="F577" s="152"/>
      <c r="G577" s="152"/>
      <c r="H577" s="152"/>
      <c r="I577" s="152"/>
      <c r="J577" s="152"/>
      <c r="K577" s="152"/>
      <c r="L577" s="152"/>
      <c r="M577" s="177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</row>
    <row r="578" spans="1:24" x14ac:dyDescent="0.25">
      <c r="A578" s="152"/>
      <c r="B578" s="152"/>
      <c r="C578" s="152"/>
      <c r="D578" s="152"/>
      <c r="E578" s="152"/>
      <c r="F578" s="152"/>
      <c r="G578" s="152"/>
      <c r="H578" s="152"/>
      <c r="I578" s="152"/>
      <c r="J578" s="152"/>
      <c r="K578" s="152"/>
      <c r="L578" s="152"/>
      <c r="M578" s="177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</row>
    <row r="579" spans="1:24" x14ac:dyDescent="0.25">
      <c r="A579" s="152"/>
      <c r="B579" s="152"/>
      <c r="C579" s="152"/>
      <c r="D579" s="152"/>
      <c r="E579" s="152"/>
      <c r="F579" s="152"/>
      <c r="G579" s="152"/>
      <c r="H579" s="152"/>
      <c r="I579" s="152"/>
      <c r="J579" s="152"/>
      <c r="K579" s="152"/>
      <c r="L579" s="152"/>
      <c r="M579" s="177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</row>
    <row r="580" spans="1:24" x14ac:dyDescent="0.25">
      <c r="A580" s="152"/>
      <c r="B580" s="152"/>
      <c r="C580" s="152"/>
      <c r="D580" s="152"/>
      <c r="E580" s="152"/>
      <c r="F580" s="152"/>
      <c r="G580" s="152"/>
      <c r="H580" s="152"/>
      <c r="I580" s="152"/>
      <c r="J580" s="152"/>
      <c r="K580" s="152"/>
      <c r="L580" s="152"/>
      <c r="M580" s="177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</row>
    <row r="581" spans="1:24" x14ac:dyDescent="0.25">
      <c r="A581" s="152"/>
      <c r="B581" s="152"/>
      <c r="C581" s="152"/>
      <c r="D581" s="152"/>
      <c r="E581" s="152"/>
      <c r="F581" s="152"/>
      <c r="G581" s="152"/>
      <c r="H581" s="152"/>
      <c r="I581" s="152"/>
      <c r="J581" s="152"/>
      <c r="K581" s="152"/>
      <c r="L581" s="152"/>
      <c r="M581" s="177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</row>
    <row r="582" spans="1:24" x14ac:dyDescent="0.25">
      <c r="A582" s="152"/>
      <c r="B582" s="152"/>
      <c r="C582" s="152"/>
      <c r="D582" s="152"/>
      <c r="E582" s="152"/>
      <c r="F582" s="152"/>
      <c r="G582" s="152"/>
      <c r="H582" s="152"/>
      <c r="I582" s="152"/>
      <c r="J582" s="152"/>
      <c r="K582" s="152"/>
      <c r="L582" s="152"/>
      <c r="M582" s="177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</row>
    <row r="583" spans="1:24" x14ac:dyDescent="0.25">
      <c r="A583" s="152"/>
      <c r="B583" s="152"/>
      <c r="C583" s="152"/>
      <c r="D583" s="152"/>
      <c r="E583" s="152"/>
      <c r="F583" s="152"/>
      <c r="G583" s="152"/>
      <c r="H583" s="152"/>
      <c r="I583" s="152"/>
      <c r="J583" s="152"/>
      <c r="K583" s="152"/>
      <c r="L583" s="152"/>
      <c r="M583" s="177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</row>
    <row r="584" spans="1:24" x14ac:dyDescent="0.25">
      <c r="A584" s="152"/>
      <c r="B584" s="152"/>
      <c r="C584" s="152"/>
      <c r="D584" s="152"/>
      <c r="E584" s="152"/>
      <c r="F584" s="152"/>
      <c r="G584" s="152"/>
      <c r="H584" s="152"/>
      <c r="I584" s="152"/>
      <c r="J584" s="152"/>
      <c r="K584" s="152"/>
      <c r="L584" s="152"/>
      <c r="M584" s="177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</row>
    <row r="585" spans="1:24" x14ac:dyDescent="0.25">
      <c r="A585" s="152"/>
      <c r="B585" s="152"/>
      <c r="C585" s="152"/>
      <c r="D585" s="152"/>
      <c r="E585" s="152"/>
      <c r="F585" s="152"/>
      <c r="G585" s="152"/>
      <c r="H585" s="152"/>
      <c r="I585" s="152"/>
      <c r="J585" s="152"/>
      <c r="K585" s="152"/>
      <c r="L585" s="152"/>
      <c r="M585" s="177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</row>
    <row r="586" spans="1:24" x14ac:dyDescent="0.25">
      <c r="A586" s="152"/>
      <c r="B586" s="152"/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77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</row>
    <row r="587" spans="1:24" x14ac:dyDescent="0.25">
      <c r="A587" s="152"/>
      <c r="B587" s="152"/>
      <c r="C587" s="152"/>
      <c r="D587" s="152"/>
      <c r="E587" s="152"/>
      <c r="F587" s="152"/>
      <c r="G587" s="152"/>
      <c r="H587" s="152"/>
      <c r="I587" s="152"/>
      <c r="J587" s="152"/>
      <c r="K587" s="152"/>
      <c r="L587" s="152"/>
      <c r="M587" s="177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</row>
    <row r="588" spans="1:24" x14ac:dyDescent="0.25">
      <c r="A588" s="152"/>
      <c r="B588" s="152"/>
      <c r="C588" s="152"/>
      <c r="D588" s="152"/>
      <c r="E588" s="152"/>
      <c r="F588" s="152"/>
      <c r="G588" s="152"/>
      <c r="H588" s="152"/>
      <c r="I588" s="152"/>
      <c r="J588" s="152"/>
      <c r="K588" s="152"/>
      <c r="L588" s="152"/>
      <c r="M588" s="177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</row>
    <row r="589" spans="1:24" x14ac:dyDescent="0.25">
      <c r="A589" s="152"/>
      <c r="B589" s="152"/>
      <c r="C589" s="152"/>
      <c r="D589" s="152"/>
      <c r="E589" s="152"/>
      <c r="F589" s="152"/>
      <c r="G589" s="152"/>
      <c r="H589" s="152"/>
      <c r="I589" s="152"/>
      <c r="J589" s="152"/>
      <c r="K589" s="152"/>
      <c r="L589" s="152"/>
      <c r="M589" s="177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</row>
    <row r="590" spans="1:24" x14ac:dyDescent="0.25">
      <c r="A590" s="152"/>
      <c r="B590" s="152"/>
      <c r="C590" s="152"/>
      <c r="D590" s="152"/>
      <c r="E590" s="152"/>
      <c r="F590" s="152"/>
      <c r="G590" s="152"/>
      <c r="H590" s="152"/>
      <c r="I590" s="152"/>
      <c r="J590" s="152"/>
      <c r="K590" s="152"/>
      <c r="L590" s="152"/>
      <c r="M590" s="177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</row>
    <row r="591" spans="1:24" x14ac:dyDescent="0.25">
      <c r="A591" s="152"/>
      <c r="B591" s="152"/>
      <c r="C591" s="152"/>
      <c r="D591" s="152"/>
      <c r="E591" s="152"/>
      <c r="F591" s="152"/>
      <c r="G591" s="152"/>
      <c r="H591" s="152"/>
      <c r="I591" s="152"/>
      <c r="J591" s="152"/>
      <c r="K591" s="152"/>
      <c r="L591" s="152"/>
      <c r="M591" s="177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</row>
    <row r="592" spans="1:24" x14ac:dyDescent="0.25">
      <c r="A592" s="152"/>
      <c r="B592" s="152"/>
      <c r="C592" s="152"/>
      <c r="D592" s="152"/>
      <c r="E592" s="152"/>
      <c r="F592" s="152"/>
      <c r="G592" s="152"/>
      <c r="H592" s="152"/>
      <c r="I592" s="152"/>
      <c r="J592" s="152"/>
      <c r="K592" s="152"/>
      <c r="L592" s="152"/>
      <c r="M592" s="177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</row>
    <row r="593" spans="1:24" x14ac:dyDescent="0.25">
      <c r="A593" s="152"/>
      <c r="B593" s="152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77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</row>
    <row r="594" spans="1:24" x14ac:dyDescent="0.25">
      <c r="A594" s="152"/>
      <c r="B594" s="152"/>
      <c r="C594" s="152"/>
      <c r="D594" s="152"/>
      <c r="E594" s="152"/>
      <c r="F594" s="152"/>
      <c r="G594" s="152"/>
      <c r="H594" s="152"/>
      <c r="I594" s="152"/>
      <c r="J594" s="152"/>
      <c r="K594" s="152"/>
      <c r="L594" s="152"/>
      <c r="M594" s="177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</row>
    <row r="595" spans="1:24" x14ac:dyDescent="0.25">
      <c r="A595" s="152"/>
      <c r="B595" s="152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77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</row>
    <row r="596" spans="1:24" x14ac:dyDescent="0.25">
      <c r="A596" s="152"/>
      <c r="B596" s="152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77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</row>
    <row r="597" spans="1:24" x14ac:dyDescent="0.25">
      <c r="A597" s="152"/>
      <c r="B597" s="152"/>
      <c r="C597" s="152"/>
      <c r="D597" s="152"/>
      <c r="E597" s="152"/>
      <c r="F597" s="152"/>
      <c r="G597" s="152"/>
      <c r="H597" s="152"/>
      <c r="I597" s="152"/>
      <c r="J597" s="152"/>
      <c r="K597" s="152"/>
      <c r="L597" s="152"/>
      <c r="M597" s="177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</row>
    <row r="598" spans="1:24" x14ac:dyDescent="0.25">
      <c r="A598" s="152"/>
      <c r="B598" s="152"/>
      <c r="C598" s="152"/>
      <c r="D598" s="152"/>
      <c r="E598" s="152"/>
      <c r="F598" s="152"/>
      <c r="G598" s="152"/>
      <c r="H598" s="152"/>
      <c r="I598" s="152"/>
      <c r="J598" s="152"/>
      <c r="K598" s="152"/>
      <c r="L598" s="152"/>
      <c r="M598" s="177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</row>
    <row r="599" spans="1:24" x14ac:dyDescent="0.25">
      <c r="A599" s="152"/>
      <c r="B599" s="152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77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</row>
    <row r="600" spans="1:24" x14ac:dyDescent="0.25">
      <c r="A600" s="152"/>
      <c r="B600" s="152"/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77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</row>
    <row r="601" spans="1:24" x14ac:dyDescent="0.25">
      <c r="A601" s="152"/>
      <c r="B601" s="152"/>
      <c r="C601" s="152"/>
      <c r="D601" s="152"/>
      <c r="E601" s="152"/>
      <c r="F601" s="152"/>
      <c r="G601" s="152"/>
      <c r="H601" s="152"/>
      <c r="I601" s="152"/>
      <c r="J601" s="152"/>
      <c r="K601" s="152"/>
      <c r="L601" s="152"/>
      <c r="M601" s="177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</row>
    <row r="602" spans="1:24" x14ac:dyDescent="0.25">
      <c r="A602" s="152"/>
      <c r="B602" s="152"/>
      <c r="C602" s="152"/>
      <c r="D602" s="152"/>
      <c r="E602" s="152"/>
      <c r="F602" s="152"/>
      <c r="G602" s="152"/>
      <c r="H602" s="152"/>
      <c r="I602" s="152"/>
      <c r="J602" s="152"/>
      <c r="K602" s="152"/>
      <c r="L602" s="152"/>
      <c r="M602" s="177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</row>
    <row r="603" spans="1:24" x14ac:dyDescent="0.25">
      <c r="A603" s="152"/>
      <c r="B603" s="152"/>
      <c r="C603" s="152"/>
      <c r="D603" s="152"/>
      <c r="E603" s="152"/>
      <c r="F603" s="152"/>
      <c r="G603" s="152"/>
      <c r="H603" s="152"/>
      <c r="I603" s="152"/>
      <c r="J603" s="152"/>
      <c r="K603" s="152"/>
      <c r="L603" s="152"/>
      <c r="M603" s="177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</row>
    <row r="604" spans="1:24" x14ac:dyDescent="0.25">
      <c r="A604" s="152"/>
      <c r="B604" s="152"/>
      <c r="C604" s="152"/>
      <c r="D604" s="152"/>
      <c r="E604" s="152"/>
      <c r="F604" s="152"/>
      <c r="G604" s="152"/>
      <c r="H604" s="152"/>
      <c r="I604" s="152"/>
      <c r="J604" s="152"/>
      <c r="K604" s="152"/>
      <c r="L604" s="152"/>
      <c r="M604" s="177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</row>
    <row r="605" spans="1:24" x14ac:dyDescent="0.25">
      <c r="A605" s="152"/>
      <c r="B605" s="152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77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</row>
    <row r="606" spans="1:24" x14ac:dyDescent="0.25">
      <c r="A606" s="152"/>
      <c r="B606" s="152"/>
      <c r="C606" s="152"/>
      <c r="D606" s="152"/>
      <c r="E606" s="152"/>
      <c r="F606" s="152"/>
      <c r="G606" s="152"/>
      <c r="H606" s="152"/>
      <c r="I606" s="152"/>
      <c r="J606" s="152"/>
      <c r="K606" s="152"/>
      <c r="L606" s="152"/>
      <c r="M606" s="177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</row>
    <row r="607" spans="1:24" x14ac:dyDescent="0.25">
      <c r="A607" s="152"/>
      <c r="B607" s="152"/>
      <c r="C607" s="152"/>
      <c r="D607" s="152"/>
      <c r="E607" s="152"/>
      <c r="F607" s="152"/>
      <c r="G607" s="152"/>
      <c r="H607" s="152"/>
      <c r="I607" s="152"/>
      <c r="J607" s="152"/>
      <c r="K607" s="152"/>
      <c r="L607" s="152"/>
      <c r="M607" s="177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</row>
    <row r="608" spans="1:24" x14ac:dyDescent="0.25">
      <c r="A608" s="152"/>
      <c r="B608" s="152"/>
      <c r="C608" s="152"/>
      <c r="D608" s="152"/>
      <c r="E608" s="152"/>
      <c r="F608" s="152"/>
      <c r="G608" s="152"/>
      <c r="H608" s="152"/>
      <c r="I608" s="152"/>
      <c r="J608" s="152"/>
      <c r="K608" s="152"/>
      <c r="L608" s="152"/>
      <c r="M608" s="177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</row>
    <row r="609" spans="1:24" x14ac:dyDescent="0.25">
      <c r="A609" s="152"/>
      <c r="B609" s="152"/>
      <c r="C609" s="152"/>
      <c r="D609" s="152"/>
      <c r="E609" s="152"/>
      <c r="F609" s="152"/>
      <c r="G609" s="152"/>
      <c r="H609" s="152"/>
      <c r="I609" s="152"/>
      <c r="J609" s="152"/>
      <c r="K609" s="152"/>
      <c r="L609" s="152"/>
      <c r="M609" s="177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</row>
    <row r="610" spans="1:24" x14ac:dyDescent="0.25">
      <c r="A610" s="152"/>
      <c r="B610" s="152"/>
      <c r="C610" s="152"/>
      <c r="D610" s="152"/>
      <c r="E610" s="152"/>
      <c r="F610" s="152"/>
      <c r="G610" s="152"/>
      <c r="H610" s="152"/>
      <c r="I610" s="152"/>
      <c r="J610" s="152"/>
      <c r="K610" s="152"/>
      <c r="L610" s="152"/>
      <c r="M610" s="177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</row>
    <row r="611" spans="1:24" x14ac:dyDescent="0.25">
      <c r="A611" s="152"/>
      <c r="B611" s="152"/>
      <c r="C611" s="152"/>
      <c r="D611" s="152"/>
      <c r="E611" s="152"/>
      <c r="F611" s="152"/>
      <c r="G611" s="152"/>
      <c r="H611" s="152"/>
      <c r="I611" s="152"/>
      <c r="J611" s="152"/>
      <c r="K611" s="152"/>
      <c r="L611" s="152"/>
      <c r="M611" s="177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</row>
    <row r="612" spans="1:24" x14ac:dyDescent="0.25">
      <c r="A612" s="152"/>
      <c r="B612" s="152"/>
      <c r="C612" s="152"/>
      <c r="D612" s="152"/>
      <c r="E612" s="152"/>
      <c r="F612" s="152"/>
      <c r="G612" s="152"/>
      <c r="H612" s="152"/>
      <c r="I612" s="152"/>
      <c r="J612" s="152"/>
      <c r="K612" s="152"/>
      <c r="L612" s="152"/>
      <c r="M612" s="177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</row>
    <row r="613" spans="1:24" x14ac:dyDescent="0.25">
      <c r="A613" s="152"/>
      <c r="B613" s="152"/>
      <c r="C613" s="152"/>
      <c r="D613" s="152"/>
      <c r="E613" s="152"/>
      <c r="F613" s="152"/>
      <c r="G613" s="152"/>
      <c r="H613" s="152"/>
      <c r="I613" s="152"/>
      <c r="J613" s="152"/>
      <c r="K613" s="152"/>
      <c r="L613" s="152"/>
      <c r="M613" s="177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</row>
    <row r="614" spans="1:24" x14ac:dyDescent="0.25">
      <c r="A614" s="152"/>
      <c r="B614" s="152"/>
      <c r="C614" s="152"/>
      <c r="D614" s="152"/>
      <c r="E614" s="152"/>
      <c r="F614" s="152"/>
      <c r="G614" s="152"/>
      <c r="H614" s="152"/>
      <c r="I614" s="152"/>
      <c r="J614" s="152"/>
      <c r="K614" s="152"/>
      <c r="L614" s="152"/>
      <c r="M614" s="177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</row>
    <row r="615" spans="1:24" x14ac:dyDescent="0.25">
      <c r="A615" s="152"/>
      <c r="B615" s="152"/>
      <c r="C615" s="152"/>
      <c r="D615" s="152"/>
      <c r="E615" s="152"/>
      <c r="F615" s="152"/>
      <c r="G615" s="152"/>
      <c r="H615" s="152"/>
      <c r="I615" s="152"/>
      <c r="J615" s="152"/>
      <c r="K615" s="152"/>
      <c r="L615" s="152"/>
      <c r="M615" s="177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</row>
    <row r="616" spans="1:24" x14ac:dyDescent="0.25">
      <c r="A616" s="152"/>
      <c r="B616" s="152"/>
      <c r="C616" s="152"/>
      <c r="D616" s="152"/>
      <c r="E616" s="152"/>
      <c r="F616" s="152"/>
      <c r="G616" s="152"/>
      <c r="H616" s="152"/>
      <c r="I616" s="152"/>
      <c r="J616" s="152"/>
      <c r="K616" s="152"/>
      <c r="L616" s="152"/>
      <c r="M616" s="177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</row>
    <row r="617" spans="1:24" x14ac:dyDescent="0.25">
      <c r="A617" s="152"/>
      <c r="B617" s="152"/>
      <c r="C617" s="152"/>
      <c r="D617" s="152"/>
      <c r="E617" s="152"/>
      <c r="F617" s="152"/>
      <c r="G617" s="152"/>
      <c r="H617" s="152"/>
      <c r="I617" s="152"/>
      <c r="J617" s="152"/>
      <c r="K617" s="152"/>
      <c r="L617" s="152"/>
      <c r="M617" s="177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</row>
    <row r="618" spans="1:24" x14ac:dyDescent="0.25">
      <c r="A618" s="152"/>
      <c r="B618" s="152"/>
      <c r="C618" s="152"/>
      <c r="D618" s="152"/>
      <c r="E618" s="152"/>
      <c r="F618" s="152"/>
      <c r="G618" s="152"/>
      <c r="H618" s="152"/>
      <c r="I618" s="152"/>
      <c r="J618" s="152"/>
      <c r="K618" s="152"/>
      <c r="L618" s="152"/>
      <c r="M618" s="177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</row>
    <row r="619" spans="1:24" x14ac:dyDescent="0.25">
      <c r="A619" s="152"/>
      <c r="B619" s="152"/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77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</row>
    <row r="620" spans="1:24" x14ac:dyDescent="0.25">
      <c r="A620" s="152"/>
      <c r="B620" s="152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77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</row>
    <row r="621" spans="1:24" x14ac:dyDescent="0.25">
      <c r="A621" s="152"/>
      <c r="B621" s="152"/>
      <c r="C621" s="152"/>
      <c r="D621" s="152"/>
      <c r="E621" s="152"/>
      <c r="F621" s="152"/>
      <c r="G621" s="152"/>
      <c r="H621" s="152"/>
      <c r="I621" s="152"/>
      <c r="J621" s="152"/>
      <c r="K621" s="152"/>
      <c r="L621" s="152"/>
      <c r="M621" s="177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</row>
    <row r="622" spans="1:24" x14ac:dyDescent="0.25">
      <c r="A622" s="152"/>
      <c r="B622" s="152"/>
      <c r="C622" s="152"/>
      <c r="D622" s="152"/>
      <c r="E622" s="152"/>
      <c r="F622" s="152"/>
      <c r="G622" s="152"/>
      <c r="H622" s="152"/>
      <c r="I622" s="152"/>
      <c r="J622" s="152"/>
      <c r="K622" s="152"/>
      <c r="L622" s="152"/>
      <c r="M622" s="177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</row>
    <row r="623" spans="1:24" x14ac:dyDescent="0.25">
      <c r="A623" s="152"/>
      <c r="B623" s="152"/>
      <c r="C623" s="152"/>
      <c r="D623" s="152"/>
      <c r="E623" s="152"/>
      <c r="F623" s="152"/>
      <c r="G623" s="152"/>
      <c r="H623" s="152"/>
      <c r="I623" s="152"/>
      <c r="J623" s="152"/>
      <c r="K623" s="152"/>
      <c r="L623" s="152"/>
      <c r="M623" s="177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</row>
    <row r="624" spans="1:24" x14ac:dyDescent="0.25">
      <c r="A624" s="152"/>
      <c r="B624" s="152"/>
      <c r="C624" s="152"/>
      <c r="D624" s="152"/>
      <c r="E624" s="152"/>
      <c r="F624" s="152"/>
      <c r="G624" s="152"/>
      <c r="H624" s="152"/>
      <c r="I624" s="152"/>
      <c r="J624" s="152"/>
      <c r="K624" s="152"/>
      <c r="L624" s="152"/>
      <c r="M624" s="177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</row>
    <row r="625" spans="1:24" x14ac:dyDescent="0.25">
      <c r="A625" s="152"/>
      <c r="B625" s="152"/>
      <c r="C625" s="152"/>
      <c r="D625" s="152"/>
      <c r="E625" s="152"/>
      <c r="F625" s="152"/>
      <c r="G625" s="152"/>
      <c r="H625" s="152"/>
      <c r="I625" s="152"/>
      <c r="J625" s="152"/>
      <c r="K625" s="152"/>
      <c r="L625" s="152"/>
      <c r="M625" s="177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</row>
    <row r="626" spans="1:24" x14ac:dyDescent="0.25">
      <c r="A626" s="152"/>
      <c r="B626" s="152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77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</row>
    <row r="627" spans="1:24" x14ac:dyDescent="0.25">
      <c r="A627" s="152"/>
      <c r="B627" s="152"/>
      <c r="C627" s="152"/>
      <c r="D627" s="152"/>
      <c r="E627" s="152"/>
      <c r="F627" s="152"/>
      <c r="G627" s="152"/>
      <c r="H627" s="152"/>
      <c r="I627" s="152"/>
      <c r="J627" s="152"/>
      <c r="K627" s="152"/>
      <c r="L627" s="152"/>
      <c r="M627" s="177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</row>
    <row r="628" spans="1:24" x14ac:dyDescent="0.25">
      <c r="A628" s="152"/>
      <c r="B628" s="152"/>
      <c r="C628" s="152"/>
      <c r="D628" s="152"/>
      <c r="E628" s="152"/>
      <c r="F628" s="152"/>
      <c r="G628" s="152"/>
      <c r="H628" s="152"/>
      <c r="I628" s="152"/>
      <c r="J628" s="152"/>
      <c r="K628" s="152"/>
      <c r="L628" s="152"/>
      <c r="M628" s="177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</row>
    <row r="629" spans="1:24" x14ac:dyDescent="0.25">
      <c r="A629" s="152"/>
      <c r="B629" s="152"/>
      <c r="C629" s="152"/>
      <c r="D629" s="152"/>
      <c r="E629" s="152"/>
      <c r="F629" s="152"/>
      <c r="G629" s="152"/>
      <c r="H629" s="152"/>
      <c r="I629" s="152"/>
      <c r="J629" s="152"/>
      <c r="K629" s="152"/>
      <c r="L629" s="152"/>
      <c r="M629" s="177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</row>
    <row r="630" spans="1:24" x14ac:dyDescent="0.25">
      <c r="A630" s="152"/>
      <c r="B630" s="152"/>
      <c r="C630" s="152"/>
      <c r="D630" s="152"/>
      <c r="E630" s="152"/>
      <c r="F630" s="152"/>
      <c r="G630" s="152"/>
      <c r="H630" s="152"/>
      <c r="I630" s="152"/>
      <c r="J630" s="152"/>
      <c r="K630" s="152"/>
      <c r="L630" s="152"/>
      <c r="M630" s="177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</row>
    <row r="631" spans="1:24" x14ac:dyDescent="0.25">
      <c r="A631" s="152"/>
      <c r="B631" s="152"/>
      <c r="C631" s="152"/>
      <c r="D631" s="152"/>
      <c r="E631" s="152"/>
      <c r="F631" s="152"/>
      <c r="G631" s="152"/>
      <c r="H631" s="152"/>
      <c r="I631" s="152"/>
      <c r="J631" s="152"/>
      <c r="K631" s="152"/>
      <c r="L631" s="152"/>
      <c r="M631" s="177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</row>
    <row r="632" spans="1:24" x14ac:dyDescent="0.25">
      <c r="A632" s="152"/>
      <c r="B632" s="152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77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</row>
    <row r="633" spans="1:24" x14ac:dyDescent="0.25">
      <c r="A633" s="152"/>
      <c r="B633" s="152"/>
      <c r="C633" s="152"/>
      <c r="D633" s="152"/>
      <c r="E633" s="152"/>
      <c r="F633" s="152"/>
      <c r="G633" s="152"/>
      <c r="H633" s="152"/>
      <c r="I633" s="152"/>
      <c r="J633" s="152"/>
      <c r="K633" s="152"/>
      <c r="L633" s="152"/>
      <c r="M633" s="177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</row>
    <row r="634" spans="1:24" x14ac:dyDescent="0.25">
      <c r="A634" s="152"/>
      <c r="B634" s="152"/>
      <c r="C634" s="152"/>
      <c r="D634" s="152"/>
      <c r="E634" s="152"/>
      <c r="F634" s="152"/>
      <c r="G634" s="152"/>
      <c r="H634" s="152"/>
      <c r="I634" s="152"/>
      <c r="J634" s="152"/>
      <c r="K634" s="152"/>
      <c r="L634" s="152"/>
      <c r="M634" s="177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</row>
    <row r="635" spans="1:24" x14ac:dyDescent="0.25">
      <c r="A635" s="152"/>
      <c r="B635" s="152"/>
      <c r="C635" s="152"/>
      <c r="D635" s="152"/>
      <c r="E635" s="152"/>
      <c r="F635" s="152"/>
      <c r="G635" s="152"/>
      <c r="H635" s="152"/>
      <c r="I635" s="152"/>
      <c r="J635" s="152"/>
      <c r="K635" s="152"/>
      <c r="L635" s="152"/>
      <c r="M635" s="177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</row>
    <row r="636" spans="1:24" x14ac:dyDescent="0.25">
      <c r="A636" s="152"/>
      <c r="B636" s="152"/>
      <c r="C636" s="152"/>
      <c r="D636" s="152"/>
      <c r="E636" s="152"/>
      <c r="F636" s="152"/>
      <c r="G636" s="152"/>
      <c r="H636" s="152"/>
      <c r="I636" s="152"/>
      <c r="J636" s="152"/>
      <c r="K636" s="152"/>
      <c r="L636" s="152"/>
      <c r="M636" s="177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</row>
    <row r="637" spans="1:24" x14ac:dyDescent="0.25">
      <c r="A637" s="152"/>
      <c r="B637" s="152"/>
      <c r="C637" s="152"/>
      <c r="D637" s="152"/>
      <c r="E637" s="152"/>
      <c r="F637" s="152"/>
      <c r="G637" s="152"/>
      <c r="H637" s="152"/>
      <c r="I637" s="152"/>
      <c r="J637" s="152"/>
      <c r="K637" s="152"/>
      <c r="L637" s="152"/>
      <c r="M637" s="177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</row>
    <row r="638" spans="1:24" x14ac:dyDescent="0.25">
      <c r="A638" s="152"/>
      <c r="B638" s="152"/>
      <c r="C638" s="152"/>
      <c r="D638" s="152"/>
      <c r="E638" s="152"/>
      <c r="F638" s="152"/>
      <c r="G638" s="152"/>
      <c r="H638" s="152"/>
      <c r="I638" s="152"/>
      <c r="J638" s="152"/>
      <c r="K638" s="152"/>
      <c r="L638" s="152"/>
      <c r="M638" s="177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</row>
    <row r="639" spans="1:24" x14ac:dyDescent="0.25">
      <c r="A639" s="152"/>
      <c r="B639" s="152"/>
      <c r="C639" s="152"/>
      <c r="D639" s="152"/>
      <c r="E639" s="152"/>
      <c r="F639" s="152"/>
      <c r="G639" s="152"/>
      <c r="H639" s="152"/>
      <c r="I639" s="152"/>
      <c r="J639" s="152"/>
      <c r="K639" s="152"/>
      <c r="L639" s="152"/>
      <c r="M639" s="177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</row>
    <row r="640" spans="1:24" x14ac:dyDescent="0.25">
      <c r="A640" s="152"/>
      <c r="B640" s="152"/>
      <c r="C640" s="152"/>
      <c r="D640" s="152"/>
      <c r="E640" s="152"/>
      <c r="F640" s="152"/>
      <c r="G640" s="152"/>
      <c r="H640" s="152"/>
      <c r="I640" s="152"/>
      <c r="J640" s="152"/>
      <c r="K640" s="152"/>
      <c r="L640" s="152"/>
      <c r="M640" s="177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</row>
    <row r="641" spans="1:24" x14ac:dyDescent="0.25">
      <c r="A641" s="152"/>
      <c r="B641" s="152"/>
      <c r="C641" s="152"/>
      <c r="D641" s="152"/>
      <c r="E641" s="152"/>
      <c r="F641" s="152"/>
      <c r="G641" s="152"/>
      <c r="H641" s="152"/>
      <c r="I641" s="152"/>
      <c r="J641" s="152"/>
      <c r="K641" s="152"/>
      <c r="L641" s="152"/>
      <c r="M641" s="177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</row>
    <row r="642" spans="1:24" x14ac:dyDescent="0.25">
      <c r="A642" s="152"/>
      <c r="B642" s="152"/>
      <c r="C642" s="152"/>
      <c r="D642" s="152"/>
      <c r="E642" s="152"/>
      <c r="F642" s="152"/>
      <c r="G642" s="152"/>
      <c r="H642" s="152"/>
      <c r="I642" s="152"/>
      <c r="J642" s="152"/>
      <c r="K642" s="152"/>
      <c r="L642" s="152"/>
      <c r="M642" s="177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</row>
    <row r="643" spans="1:24" x14ac:dyDescent="0.25">
      <c r="A643" s="152"/>
      <c r="B643" s="152"/>
      <c r="C643" s="152"/>
      <c r="D643" s="152"/>
      <c r="E643" s="152"/>
      <c r="F643" s="152"/>
      <c r="G643" s="152"/>
      <c r="H643" s="152"/>
      <c r="I643" s="152"/>
      <c r="J643" s="152"/>
      <c r="K643" s="152"/>
      <c r="L643" s="152"/>
      <c r="M643" s="177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</row>
    <row r="644" spans="1:24" x14ac:dyDescent="0.25">
      <c r="A644" s="152"/>
      <c r="B644" s="152"/>
      <c r="C644" s="152"/>
      <c r="D644" s="152"/>
      <c r="E644" s="152"/>
      <c r="F644" s="152"/>
      <c r="G644" s="152"/>
      <c r="H644" s="152"/>
      <c r="I644" s="152"/>
      <c r="J644" s="152"/>
      <c r="K644" s="152"/>
      <c r="L644" s="152"/>
      <c r="M644" s="177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</row>
    <row r="645" spans="1:24" x14ac:dyDescent="0.25">
      <c r="A645" s="152"/>
      <c r="B645" s="152"/>
      <c r="C645" s="152"/>
      <c r="D645" s="152"/>
      <c r="E645" s="152"/>
      <c r="F645" s="152"/>
      <c r="G645" s="152"/>
      <c r="H645" s="152"/>
      <c r="I645" s="152"/>
      <c r="J645" s="152"/>
      <c r="K645" s="152"/>
      <c r="L645" s="152"/>
      <c r="M645" s="177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</row>
    <row r="646" spans="1:24" x14ac:dyDescent="0.25">
      <c r="A646" s="152"/>
      <c r="B646" s="152"/>
      <c r="C646" s="152"/>
      <c r="D646" s="152"/>
      <c r="E646" s="152"/>
      <c r="F646" s="152"/>
      <c r="G646" s="152"/>
      <c r="H646" s="152"/>
      <c r="I646" s="152"/>
      <c r="J646" s="152"/>
      <c r="K646" s="152"/>
      <c r="L646" s="152"/>
      <c r="M646" s="177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</row>
    <row r="647" spans="1:24" x14ac:dyDescent="0.25">
      <c r="A647" s="152"/>
      <c r="B647" s="152"/>
      <c r="C647" s="152"/>
      <c r="D647" s="152"/>
      <c r="E647" s="152"/>
      <c r="F647" s="152"/>
      <c r="G647" s="152"/>
      <c r="H647" s="152"/>
      <c r="I647" s="152"/>
      <c r="J647" s="152"/>
      <c r="K647" s="152"/>
      <c r="L647" s="152"/>
      <c r="M647" s="177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</row>
    <row r="648" spans="1:24" x14ac:dyDescent="0.25">
      <c r="A648" s="152"/>
      <c r="B648" s="152"/>
      <c r="C648" s="152"/>
      <c r="D648" s="152"/>
      <c r="E648" s="152"/>
      <c r="F648" s="152"/>
      <c r="G648" s="152"/>
      <c r="H648" s="152"/>
      <c r="I648" s="152"/>
      <c r="J648" s="152"/>
      <c r="K648" s="152"/>
      <c r="L648" s="152"/>
      <c r="M648" s="177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</row>
    <row r="649" spans="1:24" x14ac:dyDescent="0.25">
      <c r="A649" s="152"/>
      <c r="B649" s="152"/>
      <c r="C649" s="152"/>
      <c r="D649" s="152"/>
      <c r="E649" s="152"/>
      <c r="F649" s="152"/>
      <c r="G649" s="152"/>
      <c r="H649" s="152"/>
      <c r="I649" s="152"/>
      <c r="J649" s="152"/>
      <c r="K649" s="152"/>
      <c r="L649" s="152"/>
      <c r="M649" s="177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</row>
    <row r="650" spans="1:24" x14ac:dyDescent="0.25">
      <c r="A650" s="152"/>
      <c r="B650" s="152"/>
      <c r="C650" s="152"/>
      <c r="D650" s="152"/>
      <c r="E650" s="152"/>
      <c r="F650" s="152"/>
      <c r="G650" s="152"/>
      <c r="H650" s="152"/>
      <c r="I650" s="152"/>
      <c r="J650" s="152"/>
      <c r="K650" s="152"/>
      <c r="L650" s="152"/>
      <c r="M650" s="177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</row>
    <row r="651" spans="1:24" x14ac:dyDescent="0.25">
      <c r="A651" s="152"/>
      <c r="B651" s="152"/>
      <c r="C651" s="152"/>
      <c r="D651" s="152"/>
      <c r="E651" s="152"/>
      <c r="F651" s="152"/>
      <c r="G651" s="152"/>
      <c r="H651" s="152"/>
      <c r="I651" s="152"/>
      <c r="J651" s="152"/>
      <c r="K651" s="152"/>
      <c r="L651" s="152"/>
      <c r="M651" s="177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</row>
    <row r="652" spans="1:24" x14ac:dyDescent="0.25">
      <c r="A652" s="152"/>
      <c r="B652" s="152"/>
      <c r="C652" s="152"/>
      <c r="D652" s="152"/>
      <c r="E652" s="152"/>
      <c r="F652" s="152"/>
      <c r="G652" s="152"/>
      <c r="H652" s="152"/>
      <c r="I652" s="152"/>
      <c r="J652" s="152"/>
      <c r="K652" s="152"/>
      <c r="L652" s="152"/>
      <c r="M652" s="177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</row>
    <row r="653" spans="1:24" x14ac:dyDescent="0.25">
      <c r="A653" s="152"/>
      <c r="B653" s="152"/>
      <c r="C653" s="152"/>
      <c r="D653" s="152"/>
      <c r="E653" s="152"/>
      <c r="F653" s="152"/>
      <c r="G653" s="152"/>
      <c r="H653" s="152"/>
      <c r="I653" s="152"/>
      <c r="J653" s="152"/>
      <c r="K653" s="152"/>
      <c r="L653" s="152"/>
      <c r="M653" s="177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</row>
    <row r="654" spans="1:24" x14ac:dyDescent="0.25">
      <c r="A654" s="152"/>
      <c r="B654" s="152"/>
      <c r="C654" s="152"/>
      <c r="D654" s="152"/>
      <c r="E654" s="152"/>
      <c r="F654" s="152"/>
      <c r="G654" s="152"/>
      <c r="H654" s="152"/>
      <c r="I654" s="152"/>
      <c r="J654" s="152"/>
      <c r="K654" s="152"/>
      <c r="L654" s="152"/>
      <c r="M654" s="177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</row>
    <row r="655" spans="1:24" x14ac:dyDescent="0.25">
      <c r="A655" s="152"/>
      <c r="B655" s="152"/>
      <c r="C655" s="152"/>
      <c r="D655" s="152"/>
      <c r="E655" s="152"/>
      <c r="F655" s="152"/>
      <c r="G655" s="152"/>
      <c r="H655" s="152"/>
      <c r="I655" s="152"/>
      <c r="J655" s="152"/>
      <c r="K655" s="152"/>
      <c r="L655" s="152"/>
      <c r="M655" s="177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</row>
    <row r="656" spans="1:24" x14ac:dyDescent="0.25">
      <c r="A656" s="152"/>
      <c r="B656" s="152"/>
      <c r="C656" s="152"/>
      <c r="D656" s="152"/>
      <c r="E656" s="152"/>
      <c r="F656" s="152"/>
      <c r="G656" s="152"/>
      <c r="H656" s="152"/>
      <c r="I656" s="152"/>
      <c r="J656" s="152"/>
      <c r="K656" s="152"/>
      <c r="L656" s="152"/>
      <c r="M656" s="177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</row>
    <row r="657" spans="1:24" x14ac:dyDescent="0.25">
      <c r="A657" s="152"/>
      <c r="B657" s="152"/>
      <c r="C657" s="152"/>
      <c r="D657" s="152"/>
      <c r="E657" s="152"/>
      <c r="F657" s="152"/>
      <c r="G657" s="152"/>
      <c r="H657" s="152"/>
      <c r="I657" s="152"/>
      <c r="J657" s="152"/>
      <c r="K657" s="152"/>
      <c r="L657" s="152"/>
      <c r="M657" s="177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</row>
    <row r="658" spans="1:24" x14ac:dyDescent="0.25">
      <c r="A658" s="152"/>
      <c r="B658" s="152"/>
      <c r="C658" s="152"/>
      <c r="D658" s="152"/>
      <c r="E658" s="152"/>
      <c r="F658" s="152"/>
      <c r="G658" s="152"/>
      <c r="H658" s="152"/>
      <c r="I658" s="152"/>
      <c r="J658" s="152"/>
      <c r="K658" s="152"/>
      <c r="L658" s="152"/>
      <c r="M658" s="177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</row>
    <row r="659" spans="1:24" x14ac:dyDescent="0.25">
      <c r="A659" s="152"/>
      <c r="B659" s="152"/>
      <c r="C659" s="152"/>
      <c r="D659" s="152"/>
      <c r="E659" s="152"/>
      <c r="F659" s="152"/>
      <c r="G659" s="152"/>
      <c r="H659" s="152"/>
      <c r="I659" s="152"/>
      <c r="J659" s="152"/>
      <c r="K659" s="152"/>
      <c r="L659" s="152"/>
      <c r="M659" s="177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</row>
    <row r="660" spans="1:24" x14ac:dyDescent="0.25">
      <c r="A660" s="152"/>
      <c r="B660" s="152"/>
      <c r="C660" s="152"/>
      <c r="D660" s="152"/>
      <c r="E660" s="152"/>
      <c r="F660" s="152"/>
      <c r="G660" s="152"/>
      <c r="H660" s="152"/>
      <c r="I660" s="152"/>
      <c r="J660" s="152"/>
      <c r="K660" s="152"/>
      <c r="L660" s="152"/>
      <c r="M660" s="177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</row>
    <row r="661" spans="1:24" x14ac:dyDescent="0.25">
      <c r="A661" s="152"/>
      <c r="B661" s="152"/>
      <c r="C661" s="152"/>
      <c r="D661" s="152"/>
      <c r="E661" s="152"/>
      <c r="F661" s="152"/>
      <c r="G661" s="152"/>
      <c r="H661" s="152"/>
      <c r="I661" s="152"/>
      <c r="J661" s="152"/>
      <c r="K661" s="152"/>
      <c r="L661" s="152"/>
      <c r="M661" s="177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</row>
    <row r="662" spans="1:24" x14ac:dyDescent="0.25">
      <c r="A662" s="152"/>
      <c r="B662" s="152"/>
      <c r="C662" s="152"/>
      <c r="D662" s="152"/>
      <c r="E662" s="152"/>
      <c r="F662" s="152"/>
      <c r="G662" s="152"/>
      <c r="H662" s="152"/>
      <c r="I662" s="152"/>
      <c r="J662" s="152"/>
      <c r="K662" s="152"/>
      <c r="L662" s="152"/>
      <c r="M662" s="177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</row>
    <row r="663" spans="1:24" x14ac:dyDescent="0.25">
      <c r="A663" s="152"/>
      <c r="B663" s="152"/>
      <c r="C663" s="152"/>
      <c r="D663" s="152"/>
      <c r="E663" s="152"/>
      <c r="F663" s="152"/>
      <c r="G663" s="152"/>
      <c r="H663" s="152"/>
      <c r="I663" s="152"/>
      <c r="J663" s="152"/>
      <c r="K663" s="152"/>
      <c r="L663" s="152"/>
      <c r="M663" s="177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</row>
    <row r="664" spans="1:24" x14ac:dyDescent="0.25">
      <c r="A664" s="152"/>
      <c r="B664" s="152"/>
      <c r="C664" s="152"/>
      <c r="D664" s="152"/>
      <c r="E664" s="152"/>
      <c r="F664" s="152"/>
      <c r="G664" s="152"/>
      <c r="H664" s="152"/>
      <c r="I664" s="152"/>
      <c r="J664" s="152"/>
      <c r="K664" s="152"/>
      <c r="L664" s="152"/>
      <c r="M664" s="177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</row>
    <row r="665" spans="1:24" x14ac:dyDescent="0.25">
      <c r="A665" s="152"/>
      <c r="B665" s="152"/>
      <c r="C665" s="152"/>
      <c r="D665" s="152"/>
      <c r="E665" s="152"/>
      <c r="F665" s="152"/>
      <c r="G665" s="152"/>
      <c r="H665" s="152"/>
      <c r="I665" s="152"/>
      <c r="J665" s="152"/>
      <c r="K665" s="152"/>
      <c r="L665" s="152"/>
      <c r="M665" s="177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</row>
    <row r="666" spans="1:24" x14ac:dyDescent="0.25">
      <c r="A666" s="152"/>
      <c r="B666" s="152"/>
      <c r="C666" s="152"/>
      <c r="D666" s="152"/>
      <c r="E666" s="152"/>
      <c r="F666" s="152"/>
      <c r="G666" s="152"/>
      <c r="H666" s="152"/>
      <c r="I666" s="152"/>
      <c r="J666" s="152"/>
      <c r="K666" s="152"/>
      <c r="L666" s="152"/>
      <c r="M666" s="177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</row>
    <row r="667" spans="1:24" x14ac:dyDescent="0.25">
      <c r="A667" s="152"/>
      <c r="B667" s="152"/>
      <c r="C667" s="152"/>
      <c r="D667" s="152"/>
      <c r="E667" s="152"/>
      <c r="F667" s="152"/>
      <c r="G667" s="152"/>
      <c r="H667" s="152"/>
      <c r="I667" s="152"/>
      <c r="J667" s="152"/>
      <c r="K667" s="152"/>
      <c r="L667" s="152"/>
      <c r="M667" s="177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</row>
    <row r="668" spans="1:24" x14ac:dyDescent="0.25">
      <c r="A668" s="152"/>
      <c r="B668" s="152"/>
      <c r="C668" s="152"/>
      <c r="D668" s="152"/>
      <c r="E668" s="152"/>
      <c r="F668" s="152"/>
      <c r="G668" s="152"/>
      <c r="H668" s="152"/>
      <c r="I668" s="152"/>
      <c r="J668" s="152"/>
      <c r="K668" s="152"/>
      <c r="L668" s="152"/>
      <c r="M668" s="177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</row>
    <row r="669" spans="1:24" x14ac:dyDescent="0.25">
      <c r="A669" s="152"/>
      <c r="B669" s="152"/>
      <c r="C669" s="152"/>
      <c r="D669" s="152"/>
      <c r="E669" s="152"/>
      <c r="F669" s="152"/>
      <c r="G669" s="152"/>
      <c r="H669" s="152"/>
      <c r="I669" s="152"/>
      <c r="J669" s="152"/>
      <c r="K669" s="152"/>
      <c r="L669" s="152"/>
      <c r="M669" s="177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</row>
    <row r="670" spans="1:24" x14ac:dyDescent="0.25">
      <c r="A670" s="152"/>
      <c r="B670" s="152"/>
      <c r="C670" s="152"/>
      <c r="D670" s="152"/>
      <c r="E670" s="152"/>
      <c r="F670" s="152"/>
      <c r="G670" s="152"/>
      <c r="H670" s="152"/>
      <c r="I670" s="152"/>
      <c r="J670" s="152"/>
      <c r="K670" s="152"/>
      <c r="L670" s="152"/>
      <c r="M670" s="177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</row>
    <row r="671" spans="1:24" x14ac:dyDescent="0.25">
      <c r="A671" s="152"/>
      <c r="B671" s="152"/>
      <c r="C671" s="152"/>
      <c r="D671" s="152"/>
      <c r="E671" s="152"/>
      <c r="F671" s="152"/>
      <c r="G671" s="152"/>
      <c r="H671" s="152"/>
      <c r="I671" s="152"/>
      <c r="J671" s="152"/>
      <c r="K671" s="152"/>
      <c r="L671" s="152"/>
      <c r="M671" s="177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</row>
    <row r="672" spans="1:24" x14ac:dyDescent="0.25">
      <c r="A672" s="152"/>
      <c r="B672" s="152"/>
      <c r="C672" s="152"/>
      <c r="D672" s="152"/>
      <c r="E672" s="152"/>
      <c r="F672" s="152"/>
      <c r="G672" s="152"/>
      <c r="H672" s="152"/>
      <c r="I672" s="152"/>
      <c r="J672" s="152"/>
      <c r="K672" s="152"/>
      <c r="L672" s="152"/>
      <c r="M672" s="177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</row>
    <row r="673" spans="1:24" x14ac:dyDescent="0.25">
      <c r="A673" s="152"/>
      <c r="B673" s="152"/>
      <c r="C673" s="152"/>
      <c r="D673" s="152"/>
      <c r="E673" s="152"/>
      <c r="F673" s="152"/>
      <c r="G673" s="152"/>
      <c r="H673" s="152"/>
      <c r="I673" s="152"/>
      <c r="J673" s="152"/>
      <c r="K673" s="152"/>
      <c r="L673" s="152"/>
      <c r="M673" s="177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</row>
    <row r="674" spans="1:24" x14ac:dyDescent="0.25">
      <c r="A674" s="152"/>
      <c r="B674" s="152"/>
      <c r="C674" s="152"/>
      <c r="D674" s="152"/>
      <c r="E674" s="152"/>
      <c r="F674" s="152"/>
      <c r="G674" s="152"/>
      <c r="H674" s="152"/>
      <c r="I674" s="152"/>
      <c r="J674" s="152"/>
      <c r="K674" s="152"/>
      <c r="L674" s="152"/>
      <c r="M674" s="177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</row>
    <row r="675" spans="1:24" x14ac:dyDescent="0.25">
      <c r="A675" s="152"/>
      <c r="B675" s="152"/>
      <c r="C675" s="152"/>
      <c r="D675" s="152"/>
      <c r="E675" s="152"/>
      <c r="F675" s="152"/>
      <c r="G675" s="152"/>
      <c r="H675" s="152"/>
      <c r="I675" s="152"/>
      <c r="J675" s="152"/>
      <c r="K675" s="152"/>
      <c r="L675" s="152"/>
      <c r="M675" s="177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</row>
    <row r="676" spans="1:24" x14ac:dyDescent="0.25">
      <c r="A676" s="152"/>
      <c r="B676" s="152"/>
      <c r="C676" s="152"/>
      <c r="D676" s="152"/>
      <c r="E676" s="152"/>
      <c r="F676" s="152"/>
      <c r="G676" s="152"/>
      <c r="H676" s="152"/>
      <c r="I676" s="152"/>
      <c r="J676" s="152"/>
      <c r="K676" s="152"/>
      <c r="L676" s="152"/>
      <c r="M676" s="177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</row>
    <row r="677" spans="1:24" x14ac:dyDescent="0.25">
      <c r="A677" s="152"/>
      <c r="B677" s="152"/>
      <c r="C677" s="152"/>
      <c r="D677" s="152"/>
      <c r="E677" s="152"/>
      <c r="F677" s="152"/>
      <c r="G677" s="152"/>
      <c r="H677" s="152"/>
      <c r="I677" s="152"/>
      <c r="J677" s="152"/>
      <c r="K677" s="152"/>
      <c r="L677" s="152"/>
      <c r="M677" s="177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</row>
    <row r="678" spans="1:24" x14ac:dyDescent="0.25">
      <c r="A678" s="152"/>
      <c r="B678" s="152"/>
      <c r="C678" s="152"/>
      <c r="D678" s="152"/>
      <c r="E678" s="152"/>
      <c r="F678" s="152"/>
      <c r="G678" s="152"/>
      <c r="H678" s="152"/>
      <c r="I678" s="152"/>
      <c r="J678" s="152"/>
      <c r="K678" s="152"/>
      <c r="L678" s="152"/>
      <c r="M678" s="177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</row>
    <row r="679" spans="1:24" x14ac:dyDescent="0.25">
      <c r="A679" s="152"/>
      <c r="B679" s="152"/>
      <c r="C679" s="152"/>
      <c r="D679" s="152"/>
      <c r="E679" s="152"/>
      <c r="F679" s="152"/>
      <c r="G679" s="152"/>
      <c r="H679" s="152"/>
      <c r="I679" s="152"/>
      <c r="J679" s="152"/>
      <c r="K679" s="152"/>
      <c r="L679" s="152"/>
      <c r="M679" s="177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</row>
    <row r="680" spans="1:24" x14ac:dyDescent="0.25">
      <c r="A680" s="152"/>
      <c r="B680" s="152"/>
      <c r="C680" s="152"/>
      <c r="D680" s="152"/>
      <c r="E680" s="152"/>
      <c r="F680" s="152"/>
      <c r="G680" s="152"/>
      <c r="H680" s="152"/>
      <c r="I680" s="152"/>
      <c r="J680" s="152"/>
      <c r="K680" s="152"/>
      <c r="L680" s="152"/>
      <c r="M680" s="177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</row>
    <row r="681" spans="1:24" x14ac:dyDescent="0.25">
      <c r="A681" s="152"/>
      <c r="B681" s="152"/>
      <c r="C681" s="152"/>
      <c r="D681" s="152"/>
      <c r="E681" s="152"/>
      <c r="F681" s="152"/>
      <c r="G681" s="152"/>
      <c r="H681" s="152"/>
      <c r="I681" s="152"/>
      <c r="J681" s="152"/>
      <c r="K681" s="152"/>
      <c r="L681" s="152"/>
      <c r="M681" s="177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</row>
    <row r="682" spans="1:24" x14ac:dyDescent="0.25">
      <c r="A682" s="152"/>
      <c r="B682" s="152"/>
      <c r="C682" s="152"/>
      <c r="D682" s="152"/>
      <c r="E682" s="152"/>
      <c r="F682" s="152"/>
      <c r="G682" s="152"/>
      <c r="H682" s="152"/>
      <c r="I682" s="152"/>
      <c r="J682" s="152"/>
      <c r="K682" s="152"/>
      <c r="L682" s="152"/>
      <c r="M682" s="177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</row>
    <row r="683" spans="1:24" x14ac:dyDescent="0.25">
      <c r="A683" s="152"/>
      <c r="B683" s="152"/>
      <c r="C683" s="152"/>
      <c r="D683" s="152"/>
      <c r="E683" s="152"/>
      <c r="F683" s="152"/>
      <c r="G683" s="152"/>
      <c r="H683" s="152"/>
      <c r="I683" s="152"/>
      <c r="J683" s="152"/>
      <c r="K683" s="152"/>
      <c r="L683" s="152"/>
      <c r="M683" s="177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</row>
    <row r="684" spans="1:24" x14ac:dyDescent="0.25">
      <c r="A684" s="152"/>
      <c r="B684" s="152"/>
      <c r="C684" s="152"/>
      <c r="D684" s="152"/>
      <c r="E684" s="152"/>
      <c r="F684" s="152"/>
      <c r="G684" s="152"/>
      <c r="H684" s="152"/>
      <c r="I684" s="152"/>
      <c r="J684" s="152"/>
      <c r="K684" s="152"/>
      <c r="L684" s="152"/>
      <c r="M684" s="177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</row>
    <row r="685" spans="1:24" x14ac:dyDescent="0.25">
      <c r="A685" s="152"/>
      <c r="B685" s="152"/>
      <c r="C685" s="152"/>
      <c r="D685" s="152"/>
      <c r="E685" s="152"/>
      <c r="F685" s="152"/>
      <c r="G685" s="152"/>
      <c r="H685" s="152"/>
      <c r="I685" s="152"/>
      <c r="J685" s="152"/>
      <c r="K685" s="152"/>
      <c r="L685" s="152"/>
      <c r="M685" s="177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</row>
    <row r="686" spans="1:24" x14ac:dyDescent="0.25">
      <c r="A686" s="152"/>
      <c r="B686" s="152"/>
      <c r="C686" s="152"/>
      <c r="D686" s="152"/>
      <c r="E686" s="152"/>
      <c r="F686" s="152"/>
      <c r="G686" s="152"/>
      <c r="H686" s="152"/>
      <c r="I686" s="152"/>
      <c r="J686" s="152"/>
      <c r="K686" s="152"/>
      <c r="L686" s="152"/>
      <c r="M686" s="177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</row>
    <row r="687" spans="1:24" x14ac:dyDescent="0.25">
      <c r="A687" s="152"/>
      <c r="B687" s="152"/>
      <c r="C687" s="152"/>
      <c r="D687" s="152"/>
      <c r="E687" s="152"/>
      <c r="F687" s="152"/>
      <c r="G687" s="152"/>
      <c r="H687" s="152"/>
      <c r="I687" s="152"/>
      <c r="J687" s="152"/>
      <c r="K687" s="152"/>
      <c r="L687" s="152"/>
      <c r="M687" s="177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</row>
    <row r="688" spans="1:24" x14ac:dyDescent="0.25">
      <c r="A688" s="152"/>
      <c r="B688" s="152"/>
      <c r="C688" s="152"/>
      <c r="D688" s="152"/>
      <c r="E688" s="152"/>
      <c r="F688" s="152"/>
      <c r="G688" s="152"/>
      <c r="H688" s="152"/>
      <c r="I688" s="152"/>
      <c r="J688" s="152"/>
      <c r="K688" s="152"/>
      <c r="L688" s="152"/>
      <c r="M688" s="177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</row>
    <row r="689" spans="1:24" x14ac:dyDescent="0.25">
      <c r="A689" s="152"/>
      <c r="B689" s="152"/>
      <c r="C689" s="152"/>
      <c r="D689" s="152"/>
      <c r="E689" s="152"/>
      <c r="F689" s="152"/>
      <c r="G689" s="152"/>
      <c r="H689" s="152"/>
      <c r="I689" s="152"/>
      <c r="J689" s="152"/>
      <c r="K689" s="152"/>
      <c r="L689" s="152"/>
      <c r="M689" s="177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</row>
    <row r="690" spans="1:24" x14ac:dyDescent="0.25">
      <c r="A690" s="152"/>
      <c r="B690" s="152"/>
      <c r="C690" s="152"/>
      <c r="D690" s="152"/>
      <c r="E690" s="152"/>
      <c r="F690" s="152"/>
      <c r="G690" s="152"/>
      <c r="H690" s="152"/>
      <c r="I690" s="152"/>
      <c r="J690" s="152"/>
      <c r="K690" s="152"/>
      <c r="L690" s="152"/>
      <c r="M690" s="177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</row>
    <row r="691" spans="1:24" x14ac:dyDescent="0.25">
      <c r="A691" s="152"/>
      <c r="B691" s="152"/>
      <c r="C691" s="152"/>
      <c r="D691" s="152"/>
      <c r="E691" s="152"/>
      <c r="F691" s="152"/>
      <c r="G691" s="152"/>
      <c r="H691" s="152"/>
      <c r="I691" s="152"/>
      <c r="J691" s="152"/>
      <c r="K691" s="152"/>
      <c r="L691" s="152"/>
      <c r="M691" s="177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</row>
    <row r="692" spans="1:24" x14ac:dyDescent="0.25">
      <c r="A692" s="152"/>
      <c r="B692" s="152"/>
      <c r="C692" s="152"/>
      <c r="D692" s="152"/>
      <c r="E692" s="152"/>
      <c r="F692" s="152"/>
      <c r="G692" s="152"/>
      <c r="H692" s="152"/>
      <c r="I692" s="152"/>
      <c r="J692" s="152"/>
      <c r="K692" s="152"/>
      <c r="L692" s="152"/>
      <c r="M692" s="177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</row>
    <row r="693" spans="1:24" x14ac:dyDescent="0.25">
      <c r="A693" s="152"/>
      <c r="B693" s="152"/>
      <c r="C693" s="152"/>
      <c r="D693" s="152"/>
      <c r="E693" s="152"/>
      <c r="F693" s="152"/>
      <c r="G693" s="152"/>
      <c r="H693" s="152"/>
      <c r="I693" s="152"/>
      <c r="J693" s="152"/>
      <c r="K693" s="152"/>
      <c r="L693" s="152"/>
      <c r="M693" s="177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</row>
    <row r="694" spans="1:24" x14ac:dyDescent="0.25">
      <c r="A694" s="152"/>
      <c r="B694" s="152"/>
      <c r="C694" s="152"/>
      <c r="D694" s="152"/>
      <c r="E694" s="152"/>
      <c r="F694" s="152"/>
      <c r="G694" s="152"/>
      <c r="H694" s="152"/>
      <c r="I694" s="152"/>
      <c r="J694" s="152"/>
      <c r="K694" s="152"/>
      <c r="L694" s="152"/>
      <c r="M694" s="177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</row>
    <row r="695" spans="1:24" x14ac:dyDescent="0.25">
      <c r="A695" s="152"/>
      <c r="B695" s="152"/>
      <c r="C695" s="152"/>
      <c r="D695" s="152"/>
      <c r="E695" s="152"/>
      <c r="F695" s="152"/>
      <c r="G695" s="152"/>
      <c r="H695" s="152"/>
      <c r="I695" s="152"/>
      <c r="J695" s="152"/>
      <c r="K695" s="152"/>
      <c r="L695" s="152"/>
      <c r="M695" s="177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</row>
    <row r="696" spans="1:24" x14ac:dyDescent="0.25">
      <c r="A696" s="152"/>
      <c r="B696" s="152"/>
      <c r="C696" s="152"/>
      <c r="D696" s="152"/>
      <c r="E696" s="152"/>
      <c r="F696" s="152"/>
      <c r="G696" s="152"/>
      <c r="H696" s="152"/>
      <c r="I696" s="152"/>
      <c r="J696" s="152"/>
      <c r="K696" s="152"/>
      <c r="L696" s="152"/>
      <c r="M696" s="177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</row>
    <row r="697" spans="1:24" x14ac:dyDescent="0.25">
      <c r="A697" s="152"/>
      <c r="B697" s="152"/>
      <c r="C697" s="152"/>
      <c r="D697" s="152"/>
      <c r="E697" s="152"/>
      <c r="F697" s="152"/>
      <c r="G697" s="152"/>
      <c r="H697" s="152"/>
      <c r="I697" s="152"/>
      <c r="J697" s="152"/>
      <c r="K697" s="152"/>
      <c r="L697" s="152"/>
      <c r="M697" s="177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</row>
    <row r="698" spans="1:24" x14ac:dyDescent="0.25">
      <c r="A698" s="152"/>
      <c r="B698" s="152"/>
      <c r="C698" s="152"/>
      <c r="D698" s="152"/>
      <c r="E698" s="152"/>
      <c r="F698" s="152"/>
      <c r="G698" s="152"/>
      <c r="H698" s="152"/>
      <c r="I698" s="152"/>
      <c r="J698" s="152"/>
      <c r="K698" s="152"/>
      <c r="L698" s="152"/>
      <c r="M698" s="177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</row>
    <row r="699" spans="1:24" x14ac:dyDescent="0.25">
      <c r="A699" s="152"/>
      <c r="B699" s="152"/>
      <c r="C699" s="152"/>
      <c r="D699" s="152"/>
      <c r="E699" s="152"/>
      <c r="F699" s="152"/>
      <c r="G699" s="152"/>
      <c r="H699" s="152"/>
      <c r="I699" s="152"/>
      <c r="J699" s="152"/>
      <c r="K699" s="152"/>
      <c r="L699" s="152"/>
      <c r="M699" s="177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</row>
    <row r="700" spans="1:24" x14ac:dyDescent="0.25">
      <c r="A700" s="152"/>
      <c r="B700" s="152"/>
      <c r="C700" s="152"/>
      <c r="D700" s="152"/>
      <c r="E700" s="152"/>
      <c r="F700" s="152"/>
      <c r="G700" s="152"/>
      <c r="H700" s="152"/>
      <c r="I700" s="152"/>
      <c r="J700" s="152"/>
      <c r="K700" s="152"/>
      <c r="L700" s="152"/>
      <c r="M700" s="177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</row>
    <row r="701" spans="1:24" x14ac:dyDescent="0.25">
      <c r="A701" s="152"/>
      <c r="B701" s="152"/>
      <c r="C701" s="152"/>
      <c r="D701" s="152"/>
      <c r="E701" s="152"/>
      <c r="F701" s="152"/>
      <c r="G701" s="152"/>
      <c r="H701" s="152"/>
      <c r="I701" s="152"/>
      <c r="J701" s="152"/>
      <c r="K701" s="152"/>
      <c r="L701" s="152"/>
      <c r="M701" s="177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</row>
    <row r="702" spans="1:24" x14ac:dyDescent="0.25">
      <c r="A702" s="152"/>
      <c r="B702" s="152"/>
      <c r="C702" s="152"/>
      <c r="D702" s="152"/>
      <c r="E702" s="152"/>
      <c r="F702" s="152"/>
      <c r="G702" s="152"/>
      <c r="H702" s="152"/>
      <c r="I702" s="152"/>
      <c r="J702" s="152"/>
      <c r="K702" s="152"/>
      <c r="L702" s="152"/>
      <c r="M702" s="177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</row>
    <row r="703" spans="1:24" x14ac:dyDescent="0.25">
      <c r="A703" s="152"/>
      <c r="B703" s="152"/>
      <c r="C703" s="152"/>
      <c r="D703" s="152"/>
      <c r="E703" s="152"/>
      <c r="F703" s="152"/>
      <c r="G703" s="152"/>
      <c r="H703" s="152"/>
      <c r="I703" s="152"/>
      <c r="J703" s="152"/>
      <c r="K703" s="152"/>
      <c r="L703" s="152"/>
      <c r="M703" s="177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</row>
    <row r="704" spans="1:24" x14ac:dyDescent="0.25">
      <c r="A704" s="152"/>
      <c r="B704" s="152"/>
      <c r="C704" s="152"/>
      <c r="D704" s="152"/>
      <c r="E704" s="152"/>
      <c r="F704" s="152"/>
      <c r="G704" s="152"/>
      <c r="H704" s="152"/>
      <c r="I704" s="152"/>
      <c r="J704" s="152"/>
      <c r="K704" s="152"/>
      <c r="L704" s="152"/>
      <c r="M704" s="177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</row>
    <row r="705" spans="1:24" x14ac:dyDescent="0.25">
      <c r="A705" s="152"/>
      <c r="B705" s="152"/>
      <c r="C705" s="152"/>
      <c r="D705" s="152"/>
      <c r="E705" s="152"/>
      <c r="F705" s="152"/>
      <c r="G705" s="152"/>
      <c r="H705" s="152"/>
      <c r="I705" s="152"/>
      <c r="J705" s="152"/>
      <c r="K705" s="152"/>
      <c r="L705" s="152"/>
      <c r="M705" s="177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</row>
    <row r="706" spans="1:24" x14ac:dyDescent="0.25">
      <c r="A706" s="152"/>
      <c r="B706" s="152"/>
      <c r="C706" s="152"/>
      <c r="D706" s="152"/>
      <c r="E706" s="152"/>
      <c r="F706" s="152"/>
      <c r="G706" s="152"/>
      <c r="H706" s="152"/>
      <c r="I706" s="152"/>
      <c r="J706" s="152"/>
      <c r="K706" s="152"/>
      <c r="L706" s="152"/>
      <c r="M706" s="177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</row>
    <row r="707" spans="1:24" x14ac:dyDescent="0.25">
      <c r="A707" s="152"/>
      <c r="B707" s="152"/>
      <c r="C707" s="152"/>
      <c r="D707" s="152"/>
      <c r="E707" s="152"/>
      <c r="F707" s="152"/>
      <c r="G707" s="152"/>
      <c r="H707" s="152"/>
      <c r="I707" s="152"/>
      <c r="J707" s="152"/>
      <c r="K707" s="152"/>
      <c r="L707" s="152"/>
      <c r="M707" s="177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</row>
    <row r="708" spans="1:24" x14ac:dyDescent="0.25">
      <c r="A708" s="152"/>
      <c r="B708" s="152"/>
      <c r="C708" s="152"/>
      <c r="D708" s="152"/>
      <c r="E708" s="152"/>
      <c r="F708" s="152"/>
      <c r="G708" s="152"/>
      <c r="H708" s="152"/>
      <c r="I708" s="152"/>
      <c r="J708" s="152"/>
      <c r="K708" s="152"/>
      <c r="L708" s="152"/>
      <c r="M708" s="177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</row>
    <row r="709" spans="1:24" x14ac:dyDescent="0.25">
      <c r="A709" s="152"/>
      <c r="B709" s="152"/>
      <c r="C709" s="152"/>
      <c r="D709" s="152"/>
      <c r="E709" s="152"/>
      <c r="F709" s="152"/>
      <c r="G709" s="152"/>
      <c r="H709" s="152"/>
      <c r="I709" s="152"/>
      <c r="J709" s="152"/>
      <c r="K709" s="152"/>
      <c r="L709" s="152"/>
      <c r="M709" s="177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</row>
    <row r="710" spans="1:24" x14ac:dyDescent="0.25">
      <c r="A710" s="152"/>
      <c r="B710" s="152"/>
      <c r="C710" s="152"/>
      <c r="D710" s="152"/>
      <c r="E710" s="152"/>
      <c r="F710" s="152"/>
      <c r="G710" s="152"/>
      <c r="H710" s="152"/>
      <c r="I710" s="152"/>
      <c r="J710" s="152"/>
      <c r="K710" s="152"/>
      <c r="L710" s="152"/>
      <c r="M710" s="177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</row>
    <row r="711" spans="1:24" x14ac:dyDescent="0.25">
      <c r="A711" s="152"/>
      <c r="B711" s="152"/>
      <c r="C711" s="152"/>
      <c r="D711" s="152"/>
      <c r="E711" s="152"/>
      <c r="F711" s="152"/>
      <c r="G711" s="152"/>
      <c r="H711" s="152"/>
      <c r="I711" s="152"/>
      <c r="J711" s="152"/>
      <c r="K711" s="152"/>
      <c r="L711" s="152"/>
      <c r="M711" s="177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</row>
    <row r="712" spans="1:24" x14ac:dyDescent="0.25">
      <c r="A712" s="152"/>
      <c r="B712" s="152"/>
      <c r="C712" s="152"/>
      <c r="D712" s="152"/>
      <c r="E712" s="152"/>
      <c r="F712" s="152"/>
      <c r="G712" s="152"/>
      <c r="H712" s="152"/>
      <c r="I712" s="152"/>
      <c r="J712" s="152"/>
      <c r="K712" s="152"/>
      <c r="L712" s="152"/>
      <c r="M712" s="177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</row>
    <row r="713" spans="1:24" x14ac:dyDescent="0.25">
      <c r="A713" s="152"/>
      <c r="B713" s="152"/>
      <c r="C713" s="152"/>
      <c r="D713" s="152"/>
      <c r="E713" s="152"/>
      <c r="F713" s="152"/>
      <c r="G713" s="152"/>
      <c r="H713" s="152"/>
      <c r="I713" s="152"/>
      <c r="J713" s="152"/>
      <c r="K713" s="152"/>
      <c r="L713" s="152"/>
      <c r="M713" s="177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</row>
    <row r="714" spans="1:24" x14ac:dyDescent="0.25">
      <c r="A714" s="152"/>
      <c r="B714" s="152"/>
      <c r="C714" s="152"/>
      <c r="D714" s="152"/>
      <c r="E714" s="152"/>
      <c r="F714" s="152"/>
      <c r="G714" s="152"/>
      <c r="H714" s="152"/>
      <c r="I714" s="152"/>
      <c r="J714" s="152"/>
      <c r="K714" s="152"/>
      <c r="L714" s="152"/>
      <c r="M714" s="177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</row>
    <row r="715" spans="1:24" x14ac:dyDescent="0.25">
      <c r="A715" s="152"/>
      <c r="B715" s="152"/>
      <c r="C715" s="152"/>
      <c r="D715" s="152"/>
      <c r="E715" s="152"/>
      <c r="F715" s="152"/>
      <c r="G715" s="152"/>
      <c r="H715" s="152"/>
      <c r="I715" s="152"/>
      <c r="J715" s="152"/>
      <c r="K715" s="152"/>
      <c r="L715" s="152"/>
      <c r="M715" s="177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</row>
    <row r="716" spans="1:24" x14ac:dyDescent="0.25">
      <c r="A716" s="152"/>
      <c r="B716" s="152"/>
      <c r="C716" s="152"/>
      <c r="D716" s="152"/>
      <c r="E716" s="152"/>
      <c r="F716" s="152"/>
      <c r="G716" s="152"/>
      <c r="H716" s="152"/>
      <c r="I716" s="152"/>
      <c r="J716" s="152"/>
      <c r="K716" s="152"/>
      <c r="L716" s="152"/>
      <c r="M716" s="177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</row>
    <row r="717" spans="1:24" x14ac:dyDescent="0.25">
      <c r="A717" s="152"/>
      <c r="B717" s="152"/>
      <c r="C717" s="152"/>
      <c r="D717" s="152"/>
      <c r="E717" s="152"/>
      <c r="F717" s="152"/>
      <c r="G717" s="152"/>
      <c r="H717" s="152"/>
      <c r="I717" s="152"/>
      <c r="J717" s="152"/>
      <c r="K717" s="152"/>
      <c r="L717" s="152"/>
      <c r="M717" s="177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</row>
    <row r="718" spans="1:24" x14ac:dyDescent="0.25">
      <c r="A718" s="152"/>
      <c r="B718" s="152"/>
      <c r="C718" s="152"/>
      <c r="D718" s="152"/>
      <c r="E718" s="152"/>
      <c r="F718" s="152"/>
      <c r="G718" s="152"/>
      <c r="H718" s="152"/>
      <c r="I718" s="152"/>
      <c r="J718" s="152"/>
      <c r="K718" s="152"/>
      <c r="L718" s="152"/>
      <c r="M718" s="177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</row>
    <row r="719" spans="1:24" x14ac:dyDescent="0.25">
      <c r="A719" s="152"/>
      <c r="B719" s="152"/>
      <c r="C719" s="152"/>
      <c r="D719" s="152"/>
      <c r="E719" s="152"/>
      <c r="F719" s="152"/>
      <c r="G719" s="152"/>
      <c r="H719" s="152"/>
      <c r="I719" s="152"/>
      <c r="J719" s="152"/>
      <c r="K719" s="152"/>
      <c r="L719" s="152"/>
      <c r="M719" s="177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</row>
    <row r="720" spans="1:24" x14ac:dyDescent="0.25">
      <c r="A720" s="152"/>
      <c r="B720" s="152"/>
      <c r="C720" s="152"/>
      <c r="D720" s="152"/>
      <c r="E720" s="152"/>
      <c r="F720" s="152"/>
      <c r="G720" s="152"/>
      <c r="H720" s="152"/>
      <c r="I720" s="152"/>
      <c r="J720" s="152"/>
      <c r="K720" s="152"/>
      <c r="L720" s="152"/>
      <c r="M720" s="177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</row>
    <row r="721" spans="1:24" x14ac:dyDescent="0.25">
      <c r="A721" s="152"/>
      <c r="B721" s="152"/>
      <c r="C721" s="152"/>
      <c r="D721" s="152"/>
      <c r="E721" s="152"/>
      <c r="F721" s="152"/>
      <c r="G721" s="152"/>
      <c r="H721" s="152"/>
      <c r="I721" s="152"/>
      <c r="J721" s="152"/>
      <c r="K721" s="152"/>
      <c r="L721" s="152"/>
      <c r="M721" s="177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</row>
    <row r="722" spans="1:24" x14ac:dyDescent="0.25">
      <c r="A722" s="152"/>
      <c r="B722" s="152"/>
      <c r="C722" s="152"/>
      <c r="D722" s="152"/>
      <c r="E722" s="152"/>
      <c r="F722" s="152"/>
      <c r="G722" s="152"/>
      <c r="H722" s="152"/>
      <c r="I722" s="152"/>
      <c r="J722" s="152"/>
      <c r="K722" s="152"/>
      <c r="L722" s="152"/>
      <c r="M722" s="177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</row>
    <row r="723" spans="1:24" x14ac:dyDescent="0.25">
      <c r="A723" s="152"/>
      <c r="B723" s="152"/>
      <c r="C723" s="152"/>
      <c r="D723" s="152"/>
      <c r="E723" s="152"/>
      <c r="F723" s="152"/>
      <c r="G723" s="152"/>
      <c r="H723" s="152"/>
      <c r="I723" s="152"/>
      <c r="J723" s="152"/>
      <c r="K723" s="152"/>
      <c r="L723" s="152"/>
      <c r="M723" s="177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</row>
    <row r="724" spans="1:24" x14ac:dyDescent="0.25">
      <c r="A724" s="152"/>
      <c r="B724" s="152"/>
      <c r="C724" s="152"/>
      <c r="D724" s="152"/>
      <c r="E724" s="152"/>
      <c r="F724" s="152"/>
      <c r="G724" s="152"/>
      <c r="H724" s="152"/>
      <c r="I724" s="152"/>
      <c r="J724" s="152"/>
      <c r="K724" s="152"/>
      <c r="L724" s="152"/>
      <c r="M724" s="177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</row>
    <row r="725" spans="1:24" x14ac:dyDescent="0.25">
      <c r="A725" s="152"/>
      <c r="B725" s="152"/>
      <c r="C725" s="152"/>
      <c r="D725" s="152"/>
      <c r="E725" s="152"/>
      <c r="F725" s="152"/>
      <c r="G725" s="152"/>
      <c r="H725" s="152"/>
      <c r="I725" s="152"/>
      <c r="J725" s="152"/>
      <c r="K725" s="152"/>
      <c r="L725" s="152"/>
      <c r="M725" s="177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</row>
    <row r="726" spans="1:24" x14ac:dyDescent="0.25">
      <c r="A726" s="152"/>
      <c r="B726" s="152"/>
      <c r="C726" s="152"/>
      <c r="D726" s="152"/>
      <c r="E726" s="152"/>
      <c r="F726" s="152"/>
      <c r="G726" s="152"/>
      <c r="H726" s="152"/>
      <c r="I726" s="152"/>
      <c r="J726" s="152"/>
      <c r="K726" s="152"/>
      <c r="L726" s="152"/>
      <c r="M726" s="177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</row>
    <row r="727" spans="1:24" x14ac:dyDescent="0.25">
      <c r="A727" s="152"/>
      <c r="B727" s="152"/>
      <c r="C727" s="152"/>
      <c r="D727" s="152"/>
      <c r="E727" s="152"/>
      <c r="F727" s="152"/>
      <c r="G727" s="152"/>
      <c r="H727" s="152"/>
      <c r="I727" s="152"/>
      <c r="J727" s="152"/>
      <c r="K727" s="152"/>
      <c r="L727" s="152"/>
      <c r="M727" s="177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</row>
    <row r="728" spans="1:24" x14ac:dyDescent="0.25">
      <c r="A728" s="152"/>
      <c r="B728" s="152"/>
      <c r="C728" s="152"/>
      <c r="D728" s="152"/>
      <c r="E728" s="152"/>
      <c r="F728" s="152"/>
      <c r="G728" s="152"/>
      <c r="H728" s="152"/>
      <c r="I728" s="152"/>
      <c r="J728" s="152"/>
      <c r="K728" s="152"/>
      <c r="L728" s="152"/>
      <c r="M728" s="177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</row>
    <row r="729" spans="1:24" x14ac:dyDescent="0.25">
      <c r="A729" s="152"/>
      <c r="B729" s="152"/>
      <c r="C729" s="152"/>
      <c r="D729" s="152"/>
      <c r="E729" s="152"/>
      <c r="F729" s="152"/>
      <c r="G729" s="152"/>
      <c r="H729" s="152"/>
      <c r="I729" s="152"/>
      <c r="J729" s="152"/>
      <c r="K729" s="152"/>
      <c r="L729" s="152"/>
      <c r="M729" s="177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</row>
    <row r="730" spans="1:24" x14ac:dyDescent="0.25">
      <c r="A730" s="152"/>
      <c r="B730" s="152"/>
      <c r="C730" s="152"/>
      <c r="D730" s="152"/>
      <c r="E730" s="152"/>
      <c r="F730" s="152"/>
      <c r="G730" s="152"/>
      <c r="H730" s="152"/>
      <c r="I730" s="152"/>
      <c r="J730" s="152"/>
      <c r="K730" s="152"/>
      <c r="L730" s="152"/>
      <c r="M730" s="177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</row>
    <row r="731" spans="1:24" x14ac:dyDescent="0.25">
      <c r="A731" s="152"/>
      <c r="B731" s="152"/>
      <c r="C731" s="152"/>
      <c r="D731" s="152"/>
      <c r="E731" s="152"/>
      <c r="F731" s="152"/>
      <c r="G731" s="152"/>
      <c r="H731" s="152"/>
      <c r="I731" s="152"/>
      <c r="J731" s="152"/>
      <c r="K731" s="152"/>
      <c r="L731" s="152"/>
      <c r="M731" s="177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</row>
    <row r="732" spans="1:24" x14ac:dyDescent="0.25">
      <c r="A732" s="152"/>
      <c r="B732" s="152"/>
      <c r="C732" s="152"/>
      <c r="D732" s="152"/>
      <c r="E732" s="152"/>
      <c r="F732" s="152"/>
      <c r="G732" s="152"/>
      <c r="H732" s="152"/>
      <c r="I732" s="152"/>
      <c r="J732" s="152"/>
      <c r="K732" s="152"/>
      <c r="L732" s="152"/>
      <c r="M732" s="177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</row>
    <row r="733" spans="1:24" x14ac:dyDescent="0.25">
      <c r="A733" s="152"/>
      <c r="B733" s="152"/>
      <c r="C733" s="152"/>
      <c r="D733" s="152"/>
      <c r="E733" s="152"/>
      <c r="F733" s="152"/>
      <c r="G733" s="152"/>
      <c r="H733" s="152"/>
      <c r="I733" s="152"/>
      <c r="J733" s="152"/>
      <c r="K733" s="152"/>
      <c r="L733" s="152"/>
      <c r="M733" s="177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</row>
    <row r="734" spans="1:24" x14ac:dyDescent="0.25">
      <c r="A734" s="152"/>
      <c r="B734" s="152"/>
      <c r="C734" s="152"/>
      <c r="D734" s="152"/>
      <c r="E734" s="152"/>
      <c r="F734" s="152"/>
      <c r="G734" s="152"/>
      <c r="H734" s="152"/>
      <c r="I734" s="152"/>
      <c r="J734" s="152"/>
      <c r="K734" s="152"/>
      <c r="L734" s="152"/>
      <c r="M734" s="177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</row>
    <row r="735" spans="1:24" x14ac:dyDescent="0.25">
      <c r="A735" s="152"/>
      <c r="B735" s="152"/>
      <c r="C735" s="152"/>
      <c r="D735" s="152"/>
      <c r="E735" s="152"/>
      <c r="F735" s="152"/>
      <c r="G735" s="152"/>
      <c r="H735" s="152"/>
      <c r="I735" s="152"/>
      <c r="J735" s="152"/>
      <c r="K735" s="152"/>
      <c r="L735" s="152"/>
      <c r="M735" s="177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</row>
    <row r="736" spans="1:24" x14ac:dyDescent="0.25">
      <c r="A736" s="152"/>
      <c r="B736" s="152"/>
      <c r="C736" s="152"/>
      <c r="D736" s="152"/>
      <c r="E736" s="152"/>
      <c r="F736" s="152"/>
      <c r="G736" s="152"/>
      <c r="H736" s="152"/>
      <c r="I736" s="152"/>
      <c r="J736" s="152"/>
      <c r="K736" s="152"/>
      <c r="L736" s="152"/>
      <c r="M736" s="177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</row>
    <row r="737" spans="1:24" x14ac:dyDescent="0.25">
      <c r="A737" s="152"/>
      <c r="B737" s="152"/>
      <c r="C737" s="152"/>
      <c r="D737" s="152"/>
      <c r="E737" s="152"/>
      <c r="F737" s="152"/>
      <c r="G737" s="152"/>
      <c r="H737" s="152"/>
      <c r="I737" s="152"/>
      <c r="J737" s="152"/>
      <c r="K737" s="152"/>
      <c r="L737" s="152"/>
      <c r="M737" s="177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</row>
    <row r="738" spans="1:24" x14ac:dyDescent="0.25">
      <c r="A738" s="152"/>
      <c r="B738" s="152"/>
      <c r="C738" s="152"/>
      <c r="D738" s="152"/>
      <c r="E738" s="152"/>
      <c r="F738" s="152"/>
      <c r="G738" s="152"/>
      <c r="H738" s="152"/>
      <c r="I738" s="152"/>
      <c r="J738" s="152"/>
      <c r="K738" s="152"/>
      <c r="L738" s="152"/>
      <c r="M738" s="177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</row>
    <row r="739" spans="1:24" x14ac:dyDescent="0.25">
      <c r="A739" s="152"/>
      <c r="B739" s="152"/>
      <c r="C739" s="152"/>
      <c r="D739" s="152"/>
      <c r="E739" s="152"/>
      <c r="F739" s="152"/>
      <c r="G739" s="152"/>
      <c r="H739" s="152"/>
      <c r="I739" s="152"/>
      <c r="J739" s="152"/>
      <c r="K739" s="152"/>
      <c r="L739" s="152"/>
      <c r="M739" s="177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</row>
    <row r="740" spans="1:24" x14ac:dyDescent="0.25">
      <c r="A740" s="152"/>
      <c r="B740" s="152"/>
      <c r="C740" s="152"/>
      <c r="D740" s="152"/>
      <c r="E740" s="152"/>
      <c r="F740" s="152"/>
      <c r="G740" s="152"/>
      <c r="H740" s="152"/>
      <c r="I740" s="152"/>
      <c r="J740" s="152"/>
      <c r="K740" s="152"/>
      <c r="L740" s="152"/>
      <c r="M740" s="177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</row>
    <row r="741" spans="1:24" x14ac:dyDescent="0.25">
      <c r="A741" s="152"/>
      <c r="B741" s="152"/>
      <c r="C741" s="152"/>
      <c r="D741" s="152"/>
      <c r="E741" s="152"/>
      <c r="F741" s="152"/>
      <c r="G741" s="152"/>
      <c r="H741" s="152"/>
      <c r="I741" s="152"/>
      <c r="J741" s="152"/>
      <c r="K741" s="152"/>
      <c r="L741" s="152"/>
      <c r="M741" s="177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</row>
    <row r="742" spans="1:24" x14ac:dyDescent="0.25">
      <c r="A742" s="152"/>
      <c r="B742" s="152"/>
      <c r="C742" s="152"/>
      <c r="D742" s="152"/>
      <c r="E742" s="152"/>
      <c r="F742" s="152"/>
      <c r="G742" s="152"/>
      <c r="H742" s="152"/>
      <c r="I742" s="152"/>
      <c r="J742" s="152"/>
      <c r="K742" s="152"/>
      <c r="L742" s="152"/>
      <c r="M742" s="177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</row>
    <row r="743" spans="1:24" x14ac:dyDescent="0.25">
      <c r="A743" s="152"/>
      <c r="B743" s="152"/>
      <c r="C743" s="152"/>
      <c r="D743" s="152"/>
      <c r="E743" s="152"/>
      <c r="F743" s="152"/>
      <c r="G743" s="152"/>
      <c r="H743" s="152"/>
      <c r="I743" s="152"/>
      <c r="J743" s="152"/>
      <c r="K743" s="152"/>
      <c r="L743" s="152"/>
      <c r="M743" s="177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</row>
    <row r="744" spans="1:24" x14ac:dyDescent="0.25">
      <c r="A744" s="152"/>
      <c r="B744" s="152"/>
      <c r="C744" s="152"/>
      <c r="D744" s="152"/>
      <c r="E744" s="152"/>
      <c r="F744" s="152"/>
      <c r="G744" s="152"/>
      <c r="H744" s="152"/>
      <c r="I744" s="152"/>
      <c r="J744" s="152"/>
      <c r="K744" s="152"/>
      <c r="L744" s="152"/>
      <c r="M744" s="177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</row>
    <row r="745" spans="1:24" x14ac:dyDescent="0.25">
      <c r="A745" s="152"/>
      <c r="B745" s="152"/>
      <c r="C745" s="152"/>
      <c r="D745" s="152"/>
      <c r="E745" s="152"/>
      <c r="F745" s="152"/>
      <c r="G745" s="152"/>
      <c r="H745" s="152"/>
      <c r="I745" s="152"/>
      <c r="J745" s="152"/>
      <c r="K745" s="152"/>
      <c r="L745" s="152"/>
      <c r="M745" s="177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</row>
    <row r="746" spans="1:24" x14ac:dyDescent="0.25">
      <c r="A746" s="152"/>
      <c r="B746" s="152"/>
      <c r="C746" s="152"/>
      <c r="D746" s="152"/>
      <c r="E746" s="152"/>
      <c r="F746" s="152"/>
      <c r="G746" s="152"/>
      <c r="H746" s="152"/>
      <c r="I746" s="152"/>
      <c r="J746" s="152"/>
      <c r="K746" s="152"/>
      <c r="L746" s="152"/>
      <c r="M746" s="177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</row>
    <row r="747" spans="1:24" x14ac:dyDescent="0.25">
      <c r="A747" s="152"/>
      <c r="B747" s="152"/>
      <c r="C747" s="152"/>
      <c r="D747" s="152"/>
      <c r="E747" s="152"/>
      <c r="F747" s="152"/>
      <c r="G747" s="152"/>
      <c r="H747" s="152"/>
      <c r="I747" s="152"/>
      <c r="J747" s="152"/>
      <c r="K747" s="152"/>
      <c r="L747" s="152"/>
      <c r="M747" s="177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</row>
    <row r="748" spans="1:24" x14ac:dyDescent="0.25">
      <c r="A748" s="152"/>
      <c r="B748" s="152"/>
      <c r="C748" s="152"/>
      <c r="D748" s="152"/>
      <c r="E748" s="152"/>
      <c r="F748" s="152"/>
      <c r="G748" s="152"/>
      <c r="H748" s="152"/>
      <c r="I748" s="152"/>
      <c r="J748" s="152"/>
      <c r="K748" s="152"/>
      <c r="L748" s="152"/>
      <c r="M748" s="177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</row>
    <row r="749" spans="1:24" x14ac:dyDescent="0.25">
      <c r="A749" s="152"/>
      <c r="B749" s="152"/>
      <c r="C749" s="152"/>
      <c r="D749" s="152"/>
      <c r="E749" s="152"/>
      <c r="F749" s="152"/>
      <c r="G749" s="152"/>
      <c r="H749" s="152"/>
      <c r="I749" s="152"/>
      <c r="J749" s="152"/>
      <c r="K749" s="152"/>
      <c r="L749" s="152"/>
      <c r="M749" s="177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</row>
    <row r="750" spans="1:24" x14ac:dyDescent="0.25">
      <c r="A750" s="152"/>
      <c r="B750" s="152"/>
      <c r="C750" s="152"/>
      <c r="D750" s="152"/>
      <c r="E750" s="152"/>
      <c r="F750" s="152"/>
      <c r="G750" s="152"/>
      <c r="H750" s="152"/>
      <c r="I750" s="152"/>
      <c r="J750" s="152"/>
      <c r="K750" s="152"/>
      <c r="L750" s="152"/>
      <c r="M750" s="177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</row>
    <row r="751" spans="1:24" x14ac:dyDescent="0.25">
      <c r="A751" s="152"/>
      <c r="B751" s="152"/>
      <c r="C751" s="152"/>
      <c r="D751" s="152"/>
      <c r="E751" s="152"/>
      <c r="F751" s="152"/>
      <c r="G751" s="152"/>
      <c r="H751" s="152"/>
      <c r="I751" s="152"/>
      <c r="J751" s="152"/>
      <c r="K751" s="152"/>
      <c r="L751" s="152"/>
      <c r="M751" s="177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</row>
    <row r="752" spans="1:24" x14ac:dyDescent="0.25">
      <c r="A752" s="152"/>
      <c r="B752" s="152"/>
      <c r="C752" s="152"/>
      <c r="D752" s="152"/>
      <c r="E752" s="152"/>
      <c r="F752" s="152"/>
      <c r="G752" s="152"/>
      <c r="H752" s="152"/>
      <c r="I752" s="152"/>
      <c r="J752" s="152"/>
      <c r="K752" s="152"/>
      <c r="L752" s="152"/>
      <c r="M752" s="177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</row>
    <row r="753" spans="1:24" x14ac:dyDescent="0.25">
      <c r="A753" s="152"/>
      <c r="B753" s="152"/>
      <c r="C753" s="152"/>
      <c r="D753" s="152"/>
      <c r="E753" s="152"/>
      <c r="F753" s="152"/>
      <c r="G753" s="152"/>
      <c r="H753" s="152"/>
      <c r="I753" s="152"/>
      <c r="J753" s="152"/>
      <c r="K753" s="152"/>
      <c r="L753" s="152"/>
      <c r="M753" s="177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</row>
    <row r="754" spans="1:24" x14ac:dyDescent="0.25">
      <c r="A754" s="152"/>
      <c r="B754" s="152"/>
      <c r="C754" s="152"/>
      <c r="D754" s="152"/>
      <c r="E754" s="152"/>
      <c r="F754" s="152"/>
      <c r="G754" s="152"/>
      <c r="H754" s="152"/>
      <c r="I754" s="152"/>
      <c r="J754" s="152"/>
      <c r="K754" s="152"/>
      <c r="L754" s="152"/>
      <c r="M754" s="177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</row>
    <row r="755" spans="1:24" x14ac:dyDescent="0.25">
      <c r="A755" s="152"/>
      <c r="B755" s="152"/>
      <c r="C755" s="152"/>
      <c r="D755" s="152"/>
      <c r="E755" s="152"/>
      <c r="F755" s="152"/>
      <c r="G755" s="152"/>
      <c r="H755" s="152"/>
      <c r="I755" s="152"/>
      <c r="J755" s="152"/>
      <c r="K755" s="152"/>
      <c r="L755" s="152"/>
      <c r="M755" s="177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</row>
    <row r="756" spans="1:24" x14ac:dyDescent="0.25">
      <c r="A756" s="152"/>
      <c r="B756" s="152"/>
      <c r="C756" s="152"/>
      <c r="D756" s="152"/>
      <c r="E756" s="152"/>
      <c r="F756" s="152"/>
      <c r="G756" s="152"/>
      <c r="H756" s="152"/>
      <c r="I756" s="152"/>
      <c r="J756" s="152"/>
      <c r="K756" s="152"/>
      <c r="L756" s="152"/>
      <c r="M756" s="177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</row>
    <row r="757" spans="1:24" x14ac:dyDescent="0.25">
      <c r="A757" s="152"/>
      <c r="B757" s="152"/>
      <c r="C757" s="152"/>
      <c r="D757" s="152"/>
      <c r="E757" s="152"/>
      <c r="F757" s="152"/>
      <c r="G757" s="152"/>
      <c r="H757" s="152"/>
      <c r="I757" s="152"/>
      <c r="J757" s="152"/>
      <c r="K757" s="152"/>
      <c r="L757" s="152"/>
      <c r="M757" s="177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</row>
    <row r="758" spans="1:24" x14ac:dyDescent="0.25">
      <c r="A758" s="152"/>
      <c r="B758" s="152"/>
      <c r="C758" s="152"/>
      <c r="D758" s="152"/>
      <c r="E758" s="152"/>
      <c r="F758" s="152"/>
      <c r="G758" s="152"/>
      <c r="H758" s="152"/>
      <c r="I758" s="152"/>
      <c r="J758" s="152"/>
      <c r="K758" s="152"/>
      <c r="L758" s="152"/>
      <c r="M758" s="177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</row>
    <row r="759" spans="1:24" x14ac:dyDescent="0.25">
      <c r="A759" s="152"/>
      <c r="B759" s="152"/>
      <c r="C759" s="152"/>
      <c r="D759" s="152"/>
      <c r="E759" s="152"/>
      <c r="F759" s="152"/>
      <c r="G759" s="152"/>
      <c r="H759" s="152"/>
      <c r="I759" s="152"/>
      <c r="J759" s="152"/>
      <c r="K759" s="152"/>
      <c r="L759" s="152"/>
      <c r="M759" s="177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</row>
    <row r="760" spans="1:24" x14ac:dyDescent="0.25">
      <c r="A760" s="152"/>
      <c r="B760" s="152"/>
      <c r="C760" s="152"/>
      <c r="D760" s="152"/>
      <c r="E760" s="152"/>
      <c r="F760" s="152"/>
      <c r="G760" s="152"/>
      <c r="H760" s="152"/>
      <c r="I760" s="152"/>
      <c r="J760" s="152"/>
      <c r="K760" s="152"/>
      <c r="L760" s="152"/>
      <c r="M760" s="177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</row>
    <row r="761" spans="1:24" x14ac:dyDescent="0.25">
      <c r="A761" s="152"/>
      <c r="B761" s="152"/>
      <c r="C761" s="152"/>
      <c r="D761" s="152"/>
      <c r="E761" s="152"/>
      <c r="F761" s="152"/>
      <c r="G761" s="152"/>
      <c r="H761" s="152"/>
      <c r="I761" s="152"/>
      <c r="J761" s="152"/>
      <c r="K761" s="152"/>
      <c r="L761" s="152"/>
      <c r="M761" s="177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</row>
    <row r="762" spans="1:24" x14ac:dyDescent="0.25">
      <c r="A762" s="152"/>
      <c r="B762" s="152"/>
      <c r="C762" s="152"/>
      <c r="D762" s="152"/>
      <c r="E762" s="152"/>
      <c r="F762" s="152"/>
      <c r="G762" s="152"/>
      <c r="H762" s="152"/>
      <c r="I762" s="152"/>
      <c r="J762" s="152"/>
      <c r="K762" s="152"/>
      <c r="L762" s="152"/>
      <c r="M762" s="177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</row>
    <row r="763" spans="1:24" x14ac:dyDescent="0.25">
      <c r="A763" s="152"/>
      <c r="B763" s="152"/>
      <c r="C763" s="152"/>
      <c r="D763" s="152"/>
      <c r="E763" s="152"/>
      <c r="F763" s="152"/>
      <c r="G763" s="152"/>
      <c r="H763" s="152"/>
      <c r="I763" s="152"/>
      <c r="J763" s="152"/>
      <c r="K763" s="152"/>
      <c r="L763" s="152"/>
      <c r="M763" s="177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</row>
    <row r="764" spans="1:24" x14ac:dyDescent="0.25">
      <c r="A764" s="152"/>
      <c r="B764" s="152"/>
      <c r="C764" s="152"/>
      <c r="D764" s="152"/>
      <c r="E764" s="152"/>
      <c r="F764" s="152"/>
      <c r="G764" s="152"/>
      <c r="H764" s="152"/>
      <c r="I764" s="152"/>
      <c r="J764" s="152"/>
      <c r="K764" s="152"/>
      <c r="L764" s="152"/>
      <c r="M764" s="177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</row>
    <row r="765" spans="1:24" x14ac:dyDescent="0.25">
      <c r="A765" s="152"/>
      <c r="B765" s="152"/>
      <c r="C765" s="152"/>
      <c r="D765" s="152"/>
      <c r="E765" s="152"/>
      <c r="F765" s="152"/>
      <c r="G765" s="152"/>
      <c r="H765" s="152"/>
      <c r="I765" s="152"/>
      <c r="J765" s="152"/>
      <c r="K765" s="152"/>
      <c r="L765" s="152"/>
      <c r="M765" s="177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</row>
    <row r="766" spans="1:24" x14ac:dyDescent="0.25">
      <c r="A766" s="152"/>
      <c r="B766" s="152"/>
      <c r="C766" s="152"/>
      <c r="D766" s="152"/>
      <c r="E766" s="152"/>
      <c r="F766" s="152"/>
      <c r="G766" s="152"/>
      <c r="H766" s="152"/>
      <c r="I766" s="152"/>
      <c r="J766" s="152"/>
      <c r="K766" s="152"/>
      <c r="L766" s="152"/>
      <c r="M766" s="177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</row>
    <row r="767" spans="1:24" x14ac:dyDescent="0.25">
      <c r="A767" s="152"/>
      <c r="B767" s="152"/>
      <c r="C767" s="152"/>
      <c r="D767" s="152"/>
      <c r="E767" s="152"/>
      <c r="F767" s="152"/>
      <c r="G767" s="152"/>
      <c r="H767" s="152"/>
      <c r="I767" s="152"/>
      <c r="J767" s="152"/>
      <c r="K767" s="152"/>
      <c r="L767" s="152"/>
      <c r="M767" s="177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</row>
    <row r="768" spans="1:24" x14ac:dyDescent="0.25">
      <c r="A768" s="152"/>
      <c r="B768" s="152"/>
      <c r="C768" s="152"/>
      <c r="D768" s="152"/>
      <c r="E768" s="152"/>
      <c r="F768" s="152"/>
      <c r="G768" s="152"/>
      <c r="H768" s="152"/>
      <c r="I768" s="152"/>
      <c r="J768" s="152"/>
      <c r="K768" s="152"/>
      <c r="L768" s="152"/>
      <c r="M768" s="177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</row>
    <row r="769" spans="1:24" x14ac:dyDescent="0.25">
      <c r="A769" s="152"/>
      <c r="B769" s="152"/>
      <c r="C769" s="152"/>
      <c r="D769" s="152"/>
      <c r="E769" s="152"/>
      <c r="F769" s="152"/>
      <c r="G769" s="152"/>
      <c r="H769" s="152"/>
      <c r="I769" s="152"/>
      <c r="J769" s="152"/>
      <c r="K769" s="152"/>
      <c r="L769" s="152"/>
      <c r="M769" s="177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</row>
    <row r="770" spans="1:24" x14ac:dyDescent="0.25">
      <c r="A770" s="152"/>
      <c r="B770" s="152"/>
      <c r="C770" s="152"/>
      <c r="D770" s="152"/>
      <c r="E770" s="152"/>
      <c r="F770" s="152"/>
      <c r="G770" s="152"/>
      <c r="H770" s="152"/>
      <c r="I770" s="152"/>
      <c r="J770" s="152"/>
      <c r="K770" s="152"/>
      <c r="L770" s="152"/>
      <c r="M770" s="177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</row>
    <row r="771" spans="1:24" x14ac:dyDescent="0.25">
      <c r="A771" s="152"/>
      <c r="B771" s="152"/>
      <c r="C771" s="152"/>
      <c r="D771" s="152"/>
      <c r="E771" s="152"/>
      <c r="F771" s="152"/>
      <c r="G771" s="152"/>
      <c r="H771" s="152"/>
      <c r="I771" s="152"/>
      <c r="J771" s="152"/>
      <c r="K771" s="152"/>
      <c r="L771" s="152"/>
      <c r="M771" s="177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</row>
    <row r="772" spans="1:24" x14ac:dyDescent="0.25">
      <c r="A772" s="152"/>
      <c r="B772" s="152"/>
      <c r="C772" s="152"/>
      <c r="D772" s="152"/>
      <c r="E772" s="152"/>
      <c r="F772" s="152"/>
      <c r="G772" s="152"/>
      <c r="H772" s="152"/>
      <c r="I772" s="152"/>
      <c r="J772" s="152"/>
      <c r="K772" s="152"/>
      <c r="L772" s="152"/>
      <c r="M772" s="177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</row>
    <row r="773" spans="1:24" x14ac:dyDescent="0.25">
      <c r="A773" s="152"/>
      <c r="B773" s="152"/>
      <c r="C773" s="152"/>
      <c r="D773" s="152"/>
      <c r="E773" s="152"/>
      <c r="F773" s="152"/>
      <c r="G773" s="152"/>
      <c r="H773" s="152"/>
      <c r="I773" s="152"/>
      <c r="J773" s="152"/>
      <c r="K773" s="152"/>
      <c r="L773" s="152"/>
      <c r="M773" s="177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</row>
    <row r="774" spans="1:24" x14ac:dyDescent="0.25">
      <c r="A774" s="152"/>
      <c r="B774" s="152"/>
      <c r="C774" s="152"/>
      <c r="D774" s="152"/>
      <c r="E774" s="152"/>
      <c r="F774" s="152"/>
      <c r="G774" s="152"/>
      <c r="H774" s="152"/>
      <c r="I774" s="152"/>
      <c r="J774" s="152"/>
      <c r="K774" s="152"/>
      <c r="L774" s="152"/>
      <c r="M774" s="177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</row>
    <row r="775" spans="1:24" x14ac:dyDescent="0.25">
      <c r="A775" s="152"/>
      <c r="B775" s="152"/>
      <c r="C775" s="152"/>
      <c r="D775" s="152"/>
      <c r="E775" s="152"/>
      <c r="F775" s="152"/>
      <c r="G775" s="152"/>
      <c r="H775" s="152"/>
      <c r="I775" s="152"/>
      <c r="J775" s="152"/>
      <c r="K775" s="152"/>
      <c r="L775" s="152"/>
      <c r="M775" s="177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</row>
    <row r="776" spans="1:24" x14ac:dyDescent="0.25">
      <c r="A776" s="152"/>
      <c r="B776" s="152"/>
      <c r="C776" s="152"/>
      <c r="D776" s="152"/>
      <c r="E776" s="152"/>
      <c r="F776" s="152"/>
      <c r="G776" s="152"/>
      <c r="H776" s="152"/>
      <c r="I776" s="152"/>
      <c r="J776" s="152"/>
      <c r="K776" s="152"/>
      <c r="L776" s="152"/>
      <c r="M776" s="177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</row>
    <row r="777" spans="1:24" x14ac:dyDescent="0.25">
      <c r="A777" s="152"/>
      <c r="B777" s="152"/>
      <c r="C777" s="152"/>
      <c r="D777" s="152"/>
      <c r="E777" s="152"/>
      <c r="F777" s="152"/>
      <c r="G777" s="152"/>
      <c r="H777" s="152"/>
      <c r="I777" s="152"/>
      <c r="J777" s="152"/>
      <c r="K777" s="152"/>
      <c r="L777" s="152"/>
      <c r="M777" s="177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</row>
    <row r="778" spans="1:24" x14ac:dyDescent="0.25">
      <c r="A778" s="152"/>
      <c r="B778" s="152"/>
      <c r="C778" s="152"/>
      <c r="D778" s="152"/>
      <c r="E778" s="152"/>
      <c r="F778" s="152"/>
      <c r="G778" s="152"/>
      <c r="H778" s="152"/>
      <c r="I778" s="152"/>
      <c r="J778" s="152"/>
      <c r="K778" s="152"/>
      <c r="L778" s="152"/>
      <c r="M778" s="177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</row>
    <row r="779" spans="1:24" x14ac:dyDescent="0.25">
      <c r="A779" s="152"/>
      <c r="B779" s="152"/>
      <c r="C779" s="152"/>
      <c r="D779" s="152"/>
      <c r="E779" s="152"/>
      <c r="F779" s="152"/>
      <c r="G779" s="152"/>
      <c r="H779" s="152"/>
      <c r="I779" s="152"/>
      <c r="J779" s="152"/>
      <c r="K779" s="152"/>
      <c r="L779" s="152"/>
      <c r="M779" s="177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</row>
    <row r="780" spans="1:24" x14ac:dyDescent="0.25">
      <c r="A780" s="152"/>
      <c r="B780" s="152"/>
      <c r="C780" s="152"/>
      <c r="D780" s="152"/>
      <c r="E780" s="152"/>
      <c r="F780" s="152"/>
      <c r="G780" s="152"/>
      <c r="H780" s="152"/>
      <c r="I780" s="152"/>
      <c r="J780" s="152"/>
      <c r="K780" s="152"/>
      <c r="L780" s="152"/>
      <c r="M780" s="177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</row>
    <row r="781" spans="1:24" x14ac:dyDescent="0.25">
      <c r="A781" s="152"/>
      <c r="B781" s="152"/>
      <c r="C781" s="152"/>
      <c r="D781" s="152"/>
      <c r="E781" s="152"/>
      <c r="F781" s="152"/>
      <c r="G781" s="152"/>
      <c r="H781" s="152"/>
      <c r="I781" s="152"/>
      <c r="J781" s="152"/>
      <c r="K781" s="152"/>
      <c r="L781" s="152"/>
      <c r="M781" s="177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</row>
    <row r="782" spans="1:24" x14ac:dyDescent="0.25">
      <c r="A782" s="152"/>
      <c r="B782" s="152"/>
      <c r="C782" s="152"/>
      <c r="D782" s="152"/>
      <c r="E782" s="152"/>
      <c r="F782" s="152"/>
      <c r="G782" s="152"/>
      <c r="H782" s="152"/>
      <c r="I782" s="152"/>
      <c r="J782" s="152"/>
      <c r="K782" s="152"/>
      <c r="L782" s="152"/>
      <c r="M782" s="177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</row>
    <row r="783" spans="1:24" x14ac:dyDescent="0.25">
      <c r="A783" s="152"/>
      <c r="B783" s="152"/>
      <c r="C783" s="152"/>
      <c r="D783" s="152"/>
      <c r="E783" s="152"/>
      <c r="F783" s="152"/>
      <c r="G783" s="152"/>
      <c r="H783" s="152"/>
      <c r="I783" s="152"/>
      <c r="J783" s="152"/>
      <c r="K783" s="152"/>
      <c r="L783" s="152"/>
      <c r="M783" s="177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</row>
    <row r="784" spans="1:24" x14ac:dyDescent="0.25">
      <c r="A784" s="152"/>
      <c r="B784" s="152"/>
      <c r="C784" s="152"/>
      <c r="D784" s="152"/>
      <c r="E784" s="152"/>
      <c r="F784" s="152"/>
      <c r="G784" s="152"/>
      <c r="H784" s="152"/>
      <c r="I784" s="152"/>
      <c r="J784" s="152"/>
      <c r="K784" s="152"/>
      <c r="L784" s="152"/>
      <c r="M784" s="177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</row>
    <row r="785" spans="1:24" x14ac:dyDescent="0.25">
      <c r="A785" s="152"/>
      <c r="B785" s="152"/>
      <c r="C785" s="152"/>
      <c r="D785" s="152"/>
      <c r="E785" s="152"/>
      <c r="F785" s="152"/>
      <c r="G785" s="152"/>
      <c r="H785" s="152"/>
      <c r="I785" s="152"/>
      <c r="J785" s="152"/>
      <c r="K785" s="152"/>
      <c r="L785" s="152"/>
      <c r="M785" s="177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</row>
    <row r="786" spans="1:24" x14ac:dyDescent="0.25">
      <c r="A786" s="152"/>
      <c r="B786" s="152"/>
      <c r="C786" s="152"/>
      <c r="D786" s="152"/>
      <c r="E786" s="152"/>
      <c r="F786" s="152"/>
      <c r="G786" s="152"/>
      <c r="H786" s="152"/>
      <c r="I786" s="152"/>
      <c r="J786" s="152"/>
      <c r="K786" s="152"/>
      <c r="L786" s="152"/>
      <c r="M786" s="177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</row>
    <row r="787" spans="1:24" x14ac:dyDescent="0.25">
      <c r="A787" s="152"/>
      <c r="B787" s="152"/>
      <c r="C787" s="152"/>
      <c r="D787" s="152"/>
      <c r="E787" s="152"/>
      <c r="F787" s="152"/>
      <c r="G787" s="152"/>
      <c r="H787" s="152"/>
      <c r="I787" s="152"/>
      <c r="J787" s="152"/>
      <c r="K787" s="152"/>
      <c r="L787" s="152"/>
      <c r="M787" s="177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</row>
    <row r="788" spans="1:24" x14ac:dyDescent="0.25">
      <c r="A788" s="152"/>
      <c r="B788" s="152"/>
      <c r="C788" s="152"/>
      <c r="D788" s="152"/>
      <c r="E788" s="152"/>
      <c r="F788" s="152"/>
      <c r="G788" s="152"/>
      <c r="H788" s="152"/>
      <c r="I788" s="152"/>
      <c r="J788" s="152"/>
      <c r="K788" s="152"/>
      <c r="L788" s="152"/>
      <c r="M788" s="177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</row>
    <row r="789" spans="1:24" x14ac:dyDescent="0.25">
      <c r="A789" s="152"/>
      <c r="B789" s="152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77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</row>
    <row r="790" spans="1:24" x14ac:dyDescent="0.25">
      <c r="A790" s="152"/>
      <c r="B790" s="152"/>
      <c r="C790" s="152"/>
      <c r="D790" s="152"/>
      <c r="E790" s="152"/>
      <c r="F790" s="152"/>
      <c r="G790" s="152"/>
      <c r="H790" s="152"/>
      <c r="I790" s="152"/>
      <c r="J790" s="152"/>
      <c r="K790" s="152"/>
      <c r="L790" s="152"/>
      <c r="M790" s="177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</row>
    <row r="791" spans="1:24" x14ac:dyDescent="0.25">
      <c r="A791" s="152"/>
      <c r="B791" s="152"/>
      <c r="C791" s="152"/>
      <c r="D791" s="152"/>
      <c r="E791" s="152"/>
      <c r="F791" s="152"/>
      <c r="G791" s="152"/>
      <c r="H791" s="152"/>
      <c r="I791" s="152"/>
      <c r="J791" s="152"/>
      <c r="K791" s="152"/>
      <c r="L791" s="152"/>
      <c r="M791" s="177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</row>
    <row r="792" spans="1:24" x14ac:dyDescent="0.25">
      <c r="A792" s="152"/>
      <c r="B792" s="152"/>
      <c r="C792" s="152"/>
      <c r="D792" s="152"/>
      <c r="E792" s="152"/>
      <c r="F792" s="152"/>
      <c r="G792" s="152"/>
      <c r="H792" s="152"/>
      <c r="I792" s="152"/>
      <c r="J792" s="152"/>
      <c r="K792" s="152"/>
      <c r="L792" s="152"/>
      <c r="M792" s="177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</row>
    <row r="793" spans="1:24" x14ac:dyDescent="0.25">
      <c r="A793" s="152"/>
      <c r="B793" s="152"/>
      <c r="C793" s="152"/>
      <c r="D793" s="152"/>
      <c r="E793" s="152"/>
      <c r="F793" s="152"/>
      <c r="G793" s="152"/>
      <c r="H793" s="152"/>
      <c r="I793" s="152"/>
      <c r="J793" s="152"/>
      <c r="K793" s="152"/>
      <c r="L793" s="152"/>
      <c r="M793" s="177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</row>
    <row r="794" spans="1:24" x14ac:dyDescent="0.25">
      <c r="A794" s="152"/>
      <c r="B794" s="152"/>
      <c r="C794" s="152"/>
      <c r="D794" s="152"/>
      <c r="E794" s="152"/>
      <c r="F794" s="152"/>
      <c r="G794" s="152"/>
      <c r="H794" s="152"/>
      <c r="I794" s="152"/>
      <c r="J794" s="152"/>
      <c r="K794" s="152"/>
      <c r="L794" s="152"/>
      <c r="M794" s="177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</row>
    <row r="795" spans="1:24" x14ac:dyDescent="0.25">
      <c r="A795" s="152"/>
      <c r="B795" s="152"/>
      <c r="C795" s="152"/>
      <c r="D795" s="152"/>
      <c r="E795" s="152"/>
      <c r="F795" s="152"/>
      <c r="G795" s="152"/>
      <c r="H795" s="152"/>
      <c r="I795" s="152"/>
      <c r="J795" s="152"/>
      <c r="K795" s="152"/>
      <c r="L795" s="152"/>
      <c r="M795" s="177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</row>
    <row r="796" spans="1:24" x14ac:dyDescent="0.25">
      <c r="A796" s="152"/>
      <c r="B796" s="152"/>
      <c r="C796" s="152"/>
      <c r="D796" s="152"/>
      <c r="E796" s="152"/>
      <c r="F796" s="152"/>
      <c r="G796" s="152"/>
      <c r="H796" s="152"/>
      <c r="I796" s="152"/>
      <c r="J796" s="152"/>
      <c r="K796" s="152"/>
      <c r="L796" s="152"/>
      <c r="M796" s="177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</row>
    <row r="797" spans="1:24" x14ac:dyDescent="0.25">
      <c r="A797" s="152"/>
      <c r="B797" s="152"/>
      <c r="C797" s="152"/>
      <c r="D797" s="152"/>
      <c r="E797" s="152"/>
      <c r="F797" s="152"/>
      <c r="G797" s="152"/>
      <c r="H797" s="152"/>
      <c r="I797" s="152"/>
      <c r="J797" s="152"/>
      <c r="K797" s="152"/>
      <c r="L797" s="152"/>
      <c r="M797" s="177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</row>
    <row r="798" spans="1:24" x14ac:dyDescent="0.25">
      <c r="A798" s="152"/>
      <c r="B798" s="152"/>
      <c r="C798" s="152"/>
      <c r="D798" s="152"/>
      <c r="E798" s="152"/>
      <c r="F798" s="152"/>
      <c r="G798" s="152"/>
      <c r="H798" s="152"/>
      <c r="I798" s="152"/>
      <c r="J798" s="152"/>
      <c r="K798" s="152"/>
      <c r="L798" s="152"/>
      <c r="M798" s="177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</row>
    <row r="799" spans="1:24" x14ac:dyDescent="0.25">
      <c r="A799" s="152"/>
      <c r="B799" s="152"/>
      <c r="C799" s="152"/>
      <c r="D799" s="152"/>
      <c r="E799" s="152"/>
      <c r="F799" s="152"/>
      <c r="G799" s="152"/>
      <c r="H799" s="152"/>
      <c r="I799" s="152"/>
      <c r="J799" s="152"/>
      <c r="K799" s="152"/>
      <c r="L799" s="152"/>
      <c r="M799" s="177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</row>
    <row r="800" spans="1:24" x14ac:dyDescent="0.25">
      <c r="A800" s="152"/>
      <c r="B800" s="152"/>
      <c r="C800" s="152"/>
      <c r="D800" s="152"/>
      <c r="E800" s="152"/>
      <c r="F800" s="152"/>
      <c r="G800" s="152"/>
      <c r="H800" s="152"/>
      <c r="I800" s="152"/>
      <c r="J800" s="152"/>
      <c r="K800" s="152"/>
      <c r="L800" s="152"/>
      <c r="M800" s="177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</row>
    <row r="801" spans="1:24" x14ac:dyDescent="0.25">
      <c r="A801" s="152"/>
      <c r="B801" s="152"/>
      <c r="C801" s="152"/>
      <c r="D801" s="152"/>
      <c r="E801" s="152"/>
      <c r="F801" s="152"/>
      <c r="G801" s="152"/>
      <c r="H801" s="152"/>
      <c r="I801" s="152"/>
      <c r="J801" s="152"/>
      <c r="K801" s="152"/>
      <c r="L801" s="152"/>
      <c r="M801" s="177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</row>
    <row r="802" spans="1:24" x14ac:dyDescent="0.25">
      <c r="A802" s="152"/>
      <c r="B802" s="152"/>
      <c r="C802" s="152"/>
      <c r="D802" s="152"/>
      <c r="E802" s="152"/>
      <c r="F802" s="152"/>
      <c r="G802" s="152"/>
      <c r="H802" s="152"/>
      <c r="I802" s="152"/>
      <c r="J802" s="152"/>
      <c r="K802" s="152"/>
      <c r="L802" s="152"/>
      <c r="M802" s="177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</row>
    <row r="803" spans="1:24" x14ac:dyDescent="0.25">
      <c r="A803" s="152"/>
      <c r="B803" s="152"/>
      <c r="C803" s="152"/>
      <c r="D803" s="152"/>
      <c r="E803" s="152"/>
      <c r="F803" s="152"/>
      <c r="G803" s="152"/>
      <c r="H803" s="152"/>
      <c r="I803" s="152"/>
      <c r="J803" s="152"/>
      <c r="K803" s="152"/>
      <c r="L803" s="152"/>
      <c r="M803" s="177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</row>
    <row r="804" spans="1:24" x14ac:dyDescent="0.25">
      <c r="A804" s="152"/>
      <c r="B804" s="152"/>
      <c r="C804" s="152"/>
      <c r="D804" s="152"/>
      <c r="E804" s="152"/>
      <c r="F804" s="152"/>
      <c r="G804" s="152"/>
      <c r="H804" s="152"/>
      <c r="I804" s="152"/>
      <c r="J804" s="152"/>
      <c r="K804" s="152"/>
      <c r="L804" s="152"/>
      <c r="M804" s="177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</row>
    <row r="805" spans="1:24" x14ac:dyDescent="0.25">
      <c r="A805" s="152"/>
      <c r="B805" s="152"/>
      <c r="C805" s="152"/>
      <c r="D805" s="152"/>
      <c r="E805" s="152"/>
      <c r="F805" s="152"/>
      <c r="G805" s="152"/>
      <c r="H805" s="152"/>
      <c r="I805" s="152"/>
      <c r="J805" s="152"/>
      <c r="K805" s="152"/>
      <c r="L805" s="152"/>
      <c r="M805" s="177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</row>
    <row r="806" spans="1:24" x14ac:dyDescent="0.25">
      <c r="A806" s="152"/>
      <c r="B806" s="152"/>
      <c r="C806" s="152"/>
      <c r="D806" s="152"/>
      <c r="E806" s="152"/>
      <c r="F806" s="152"/>
      <c r="G806" s="152"/>
      <c r="H806" s="152"/>
      <c r="I806" s="152"/>
      <c r="J806" s="152"/>
      <c r="K806" s="152"/>
      <c r="L806" s="152"/>
      <c r="M806" s="177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</row>
    <row r="807" spans="1:24" x14ac:dyDescent="0.25">
      <c r="A807" s="152"/>
      <c r="B807" s="152"/>
      <c r="C807" s="152"/>
      <c r="D807" s="152"/>
      <c r="E807" s="152"/>
      <c r="F807" s="152"/>
      <c r="G807" s="152"/>
      <c r="H807" s="152"/>
      <c r="I807" s="152"/>
      <c r="J807" s="152"/>
      <c r="K807" s="152"/>
      <c r="L807" s="152"/>
      <c r="M807" s="177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</row>
    <row r="808" spans="1:24" x14ac:dyDescent="0.25">
      <c r="A808" s="152"/>
      <c r="B808" s="152"/>
      <c r="C808" s="152"/>
      <c r="D808" s="152"/>
      <c r="E808" s="152"/>
      <c r="F808" s="152"/>
      <c r="G808" s="152"/>
      <c r="H808" s="152"/>
      <c r="I808" s="152"/>
      <c r="J808" s="152"/>
      <c r="K808" s="152"/>
      <c r="L808" s="152"/>
      <c r="M808" s="177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</row>
    <row r="809" spans="1:24" x14ac:dyDescent="0.25">
      <c r="A809" s="152"/>
      <c r="B809" s="152"/>
      <c r="C809" s="152"/>
      <c r="D809" s="152"/>
      <c r="E809" s="152"/>
      <c r="F809" s="152"/>
      <c r="G809" s="152"/>
      <c r="H809" s="152"/>
      <c r="I809" s="152"/>
      <c r="J809" s="152"/>
      <c r="K809" s="152"/>
      <c r="L809" s="152"/>
      <c r="M809" s="177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</row>
    <row r="810" spans="1:24" x14ac:dyDescent="0.25">
      <c r="A810" s="152"/>
      <c r="B810" s="152"/>
      <c r="C810" s="152"/>
      <c r="D810" s="152"/>
      <c r="E810" s="152"/>
      <c r="F810" s="152"/>
      <c r="G810" s="152"/>
      <c r="H810" s="152"/>
      <c r="I810" s="152"/>
      <c r="J810" s="152"/>
      <c r="K810" s="152"/>
      <c r="L810" s="152"/>
      <c r="M810" s="177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</row>
    <row r="811" spans="1:24" x14ac:dyDescent="0.25">
      <c r="A811" s="152"/>
      <c r="B811" s="152"/>
      <c r="C811" s="152"/>
      <c r="D811" s="152"/>
      <c r="E811" s="152"/>
      <c r="F811" s="152"/>
      <c r="G811" s="152"/>
      <c r="H811" s="152"/>
      <c r="I811" s="152"/>
      <c r="J811" s="152"/>
      <c r="K811" s="152"/>
      <c r="L811" s="152"/>
      <c r="M811" s="177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</row>
    <row r="812" spans="1:24" x14ac:dyDescent="0.25">
      <c r="A812" s="152"/>
      <c r="B812" s="152"/>
      <c r="C812" s="152"/>
      <c r="D812" s="152"/>
      <c r="E812" s="152"/>
      <c r="F812" s="152"/>
      <c r="G812" s="152"/>
      <c r="H812" s="152"/>
      <c r="I812" s="152"/>
      <c r="J812" s="152"/>
      <c r="K812" s="152"/>
      <c r="L812" s="152"/>
      <c r="M812" s="177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</row>
    <row r="813" spans="1:24" x14ac:dyDescent="0.25">
      <c r="A813" s="152"/>
      <c r="B813" s="152"/>
      <c r="C813" s="152"/>
      <c r="D813" s="152"/>
      <c r="E813" s="152"/>
      <c r="F813" s="152"/>
      <c r="G813" s="152"/>
      <c r="H813" s="152"/>
      <c r="I813" s="152"/>
      <c r="J813" s="152"/>
      <c r="K813" s="152"/>
      <c r="L813" s="152"/>
      <c r="M813" s="177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</row>
    <row r="814" spans="1:24" x14ac:dyDescent="0.25">
      <c r="A814" s="152"/>
      <c r="B814" s="152"/>
      <c r="C814" s="152"/>
      <c r="D814" s="152"/>
      <c r="E814" s="152"/>
      <c r="F814" s="152"/>
      <c r="G814" s="152"/>
      <c r="H814" s="152"/>
      <c r="I814" s="152"/>
      <c r="J814" s="152"/>
      <c r="K814" s="152"/>
      <c r="L814" s="152"/>
      <c r="M814" s="177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</row>
    <row r="815" spans="1:24" x14ac:dyDescent="0.25">
      <c r="A815" s="152"/>
      <c r="B815" s="152"/>
      <c r="C815" s="152"/>
      <c r="D815" s="152"/>
      <c r="E815" s="152"/>
      <c r="F815" s="152"/>
      <c r="G815" s="152"/>
      <c r="H815" s="152"/>
      <c r="I815" s="152"/>
      <c r="J815" s="152"/>
      <c r="K815" s="152"/>
      <c r="L815" s="152"/>
      <c r="M815" s="177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</row>
    <row r="816" spans="1:24" x14ac:dyDescent="0.25">
      <c r="A816" s="152"/>
      <c r="B816" s="152"/>
      <c r="C816" s="152"/>
      <c r="D816" s="152"/>
      <c r="E816" s="152"/>
      <c r="F816" s="152"/>
      <c r="G816" s="152"/>
      <c r="H816" s="152"/>
      <c r="I816" s="152"/>
      <c r="J816" s="152"/>
      <c r="K816" s="152"/>
      <c r="L816" s="152"/>
      <c r="M816" s="177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</row>
    <row r="817" spans="1:24" x14ac:dyDescent="0.25">
      <c r="A817" s="152"/>
      <c r="B817" s="152"/>
      <c r="C817" s="152"/>
      <c r="D817" s="152"/>
      <c r="E817" s="152"/>
      <c r="F817" s="152"/>
      <c r="G817" s="152"/>
      <c r="H817" s="152"/>
      <c r="I817" s="152"/>
      <c r="J817" s="152"/>
      <c r="K817" s="152"/>
      <c r="L817" s="152"/>
      <c r="M817" s="177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</row>
    <row r="818" spans="1:24" x14ac:dyDescent="0.25">
      <c r="A818" s="152"/>
      <c r="B818" s="152"/>
      <c r="C818" s="152"/>
      <c r="D818" s="152"/>
      <c r="E818" s="152"/>
      <c r="F818" s="152"/>
      <c r="G818" s="152"/>
      <c r="H818" s="152"/>
      <c r="I818" s="152"/>
      <c r="J818" s="152"/>
      <c r="K818" s="152"/>
      <c r="L818" s="152"/>
      <c r="M818" s="177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</row>
    <row r="819" spans="1:24" x14ac:dyDescent="0.25">
      <c r="A819" s="152"/>
      <c r="B819" s="152"/>
      <c r="C819" s="152"/>
      <c r="D819" s="152"/>
      <c r="E819" s="152"/>
      <c r="F819" s="152"/>
      <c r="G819" s="152"/>
      <c r="H819" s="152"/>
      <c r="I819" s="152"/>
      <c r="J819" s="152"/>
      <c r="K819" s="152"/>
      <c r="L819" s="152"/>
      <c r="M819" s="177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</row>
    <row r="820" spans="1:24" x14ac:dyDescent="0.25">
      <c r="A820" s="152"/>
      <c r="B820" s="152"/>
      <c r="C820" s="152"/>
      <c r="D820" s="152"/>
      <c r="E820" s="152"/>
      <c r="F820" s="152"/>
      <c r="G820" s="152"/>
      <c r="H820" s="152"/>
      <c r="I820" s="152"/>
      <c r="J820" s="152"/>
      <c r="K820" s="152"/>
      <c r="L820" s="152"/>
      <c r="M820" s="177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</row>
    <row r="821" spans="1:24" x14ac:dyDescent="0.25">
      <c r="A821" s="152"/>
      <c r="B821" s="152"/>
      <c r="C821" s="152"/>
      <c r="D821" s="152"/>
      <c r="E821" s="152"/>
      <c r="F821" s="152"/>
      <c r="G821" s="152"/>
      <c r="H821" s="152"/>
      <c r="I821" s="152"/>
      <c r="J821" s="152"/>
      <c r="K821" s="152"/>
      <c r="L821" s="152"/>
      <c r="M821" s="177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</row>
    <row r="822" spans="1:24" x14ac:dyDescent="0.25">
      <c r="A822" s="152"/>
      <c r="B822" s="152"/>
      <c r="C822" s="152"/>
      <c r="D822" s="152"/>
      <c r="E822" s="152"/>
      <c r="F822" s="152"/>
      <c r="G822" s="152"/>
      <c r="H822" s="152"/>
      <c r="I822" s="152"/>
      <c r="J822" s="152"/>
      <c r="K822" s="152"/>
      <c r="L822" s="152"/>
      <c r="M822" s="177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</row>
    <row r="823" spans="1:24" x14ac:dyDescent="0.25">
      <c r="A823" s="152"/>
      <c r="B823" s="152"/>
      <c r="C823" s="152"/>
      <c r="D823" s="152"/>
      <c r="E823" s="152"/>
      <c r="F823" s="152"/>
      <c r="G823" s="152"/>
      <c r="H823" s="152"/>
      <c r="I823" s="152"/>
      <c r="J823" s="152"/>
      <c r="K823" s="152"/>
      <c r="L823" s="152"/>
      <c r="M823" s="177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</row>
    <row r="824" spans="1:24" x14ac:dyDescent="0.25">
      <c r="A824" s="152"/>
      <c r="B824" s="152"/>
      <c r="C824" s="152"/>
      <c r="D824" s="152"/>
      <c r="E824" s="152"/>
      <c r="F824" s="152"/>
      <c r="G824" s="152"/>
      <c r="H824" s="152"/>
      <c r="I824" s="152"/>
      <c r="J824" s="152"/>
      <c r="K824" s="152"/>
      <c r="L824" s="152"/>
      <c r="M824" s="177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</row>
    <row r="825" spans="1:24" x14ac:dyDescent="0.25">
      <c r="A825" s="152"/>
      <c r="B825" s="152"/>
      <c r="C825" s="152"/>
      <c r="D825" s="152"/>
      <c r="E825" s="152"/>
      <c r="F825" s="152"/>
      <c r="G825" s="152"/>
      <c r="H825" s="152"/>
      <c r="I825" s="152"/>
      <c r="J825" s="152"/>
      <c r="K825" s="152"/>
      <c r="L825" s="152"/>
      <c r="M825" s="177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</row>
    <row r="826" spans="1:24" x14ac:dyDescent="0.25">
      <c r="A826" s="152"/>
      <c r="B826" s="152"/>
      <c r="C826" s="152"/>
      <c r="D826" s="152"/>
      <c r="E826" s="152"/>
      <c r="F826" s="152"/>
      <c r="G826" s="152"/>
      <c r="H826" s="152"/>
      <c r="I826" s="152"/>
      <c r="J826" s="152"/>
      <c r="K826" s="152"/>
      <c r="L826" s="152"/>
      <c r="M826" s="177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</row>
    <row r="827" spans="1:24" x14ac:dyDescent="0.25">
      <c r="A827" s="152"/>
      <c r="B827" s="152"/>
      <c r="C827" s="152"/>
      <c r="D827" s="152"/>
      <c r="E827" s="152"/>
      <c r="F827" s="152"/>
      <c r="G827" s="152"/>
      <c r="H827" s="152"/>
      <c r="I827" s="152"/>
      <c r="J827" s="152"/>
      <c r="K827" s="152"/>
      <c r="L827" s="152"/>
      <c r="M827" s="177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</row>
    <row r="828" spans="1:24" x14ac:dyDescent="0.25">
      <c r="A828" s="152"/>
      <c r="B828" s="152"/>
      <c r="C828" s="152"/>
      <c r="D828" s="152"/>
      <c r="E828" s="152"/>
      <c r="F828" s="152"/>
      <c r="G828" s="152"/>
      <c r="H828" s="152"/>
      <c r="I828" s="152"/>
      <c r="J828" s="152"/>
      <c r="K828" s="152"/>
      <c r="L828" s="152"/>
      <c r="M828" s="177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</row>
    <row r="829" spans="1:24" x14ac:dyDescent="0.25">
      <c r="A829" s="152"/>
      <c r="B829" s="152"/>
      <c r="C829" s="152"/>
      <c r="D829" s="152"/>
      <c r="E829" s="152"/>
      <c r="F829" s="152"/>
      <c r="G829" s="152"/>
      <c r="H829" s="152"/>
      <c r="I829" s="152"/>
      <c r="J829" s="152"/>
      <c r="K829" s="152"/>
      <c r="L829" s="152"/>
      <c r="M829" s="177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</row>
    <row r="830" spans="1:24" x14ac:dyDescent="0.25">
      <c r="A830" s="152"/>
      <c r="B830" s="152"/>
      <c r="C830" s="152"/>
      <c r="D830" s="152"/>
      <c r="E830" s="152"/>
      <c r="F830" s="152"/>
      <c r="G830" s="152"/>
      <c r="H830" s="152"/>
      <c r="I830" s="152"/>
      <c r="J830" s="152"/>
      <c r="K830" s="152"/>
      <c r="L830" s="152"/>
      <c r="M830" s="177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</row>
    <row r="831" spans="1:24" x14ac:dyDescent="0.25">
      <c r="A831" s="152"/>
      <c r="B831" s="152"/>
      <c r="C831" s="152"/>
      <c r="D831" s="152"/>
      <c r="E831" s="152"/>
      <c r="F831" s="152"/>
      <c r="G831" s="152"/>
      <c r="H831" s="152"/>
      <c r="I831" s="152"/>
      <c r="J831" s="152"/>
      <c r="K831" s="152"/>
      <c r="L831" s="152"/>
      <c r="M831" s="177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</row>
    <row r="832" spans="1:24" x14ac:dyDescent="0.25">
      <c r="A832" s="152"/>
      <c r="B832" s="152"/>
      <c r="C832" s="152"/>
      <c r="D832" s="152"/>
      <c r="E832" s="152"/>
      <c r="F832" s="152"/>
      <c r="G832" s="152"/>
      <c r="H832" s="152"/>
      <c r="I832" s="152"/>
      <c r="J832" s="152"/>
      <c r="K832" s="152"/>
      <c r="L832" s="152"/>
      <c r="M832" s="177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</row>
    <row r="833" spans="1:24" x14ac:dyDescent="0.25">
      <c r="A833" s="152"/>
      <c r="B833" s="152"/>
      <c r="C833" s="152"/>
      <c r="D833" s="152"/>
      <c r="E833" s="152"/>
      <c r="F833" s="152"/>
      <c r="G833" s="152"/>
      <c r="H833" s="152"/>
      <c r="I833" s="152"/>
      <c r="J833" s="152"/>
      <c r="K833" s="152"/>
      <c r="L833" s="152"/>
      <c r="M833" s="177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</row>
    <row r="834" spans="1:24" x14ac:dyDescent="0.25">
      <c r="A834" s="152"/>
      <c r="B834" s="152"/>
      <c r="C834" s="152"/>
      <c r="D834" s="152"/>
      <c r="E834" s="152"/>
      <c r="F834" s="152"/>
      <c r="G834" s="152"/>
      <c r="H834" s="152"/>
      <c r="I834" s="152"/>
      <c r="J834" s="152"/>
      <c r="K834" s="152"/>
      <c r="L834" s="152"/>
      <c r="M834" s="177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</row>
    <row r="835" spans="1:24" x14ac:dyDescent="0.25">
      <c r="A835" s="152"/>
      <c r="B835" s="152"/>
      <c r="C835" s="152"/>
      <c r="D835" s="152"/>
      <c r="E835" s="152"/>
      <c r="F835" s="152"/>
      <c r="G835" s="152"/>
      <c r="H835" s="152"/>
      <c r="I835" s="152"/>
      <c r="J835" s="152"/>
      <c r="K835" s="152"/>
      <c r="L835" s="152"/>
      <c r="M835" s="177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</row>
    <row r="836" spans="1:24" x14ac:dyDescent="0.25">
      <c r="A836" s="152"/>
      <c r="B836" s="152"/>
      <c r="C836" s="152"/>
      <c r="D836" s="152"/>
      <c r="E836" s="152"/>
      <c r="F836" s="152"/>
      <c r="G836" s="152"/>
      <c r="H836" s="152"/>
      <c r="I836" s="152"/>
      <c r="J836" s="152"/>
      <c r="K836" s="152"/>
      <c r="L836" s="152"/>
      <c r="M836" s="177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</row>
    <row r="837" spans="1:24" x14ac:dyDescent="0.25">
      <c r="A837" s="152"/>
      <c r="B837" s="152"/>
      <c r="C837" s="152"/>
      <c r="D837" s="152"/>
      <c r="E837" s="152"/>
      <c r="F837" s="152"/>
      <c r="G837" s="152"/>
      <c r="H837" s="152"/>
      <c r="I837" s="152"/>
      <c r="J837" s="152"/>
      <c r="K837" s="152"/>
      <c r="L837" s="152"/>
      <c r="M837" s="177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</row>
    <row r="838" spans="1:24" x14ac:dyDescent="0.25">
      <c r="A838" s="152"/>
      <c r="B838" s="152"/>
      <c r="C838" s="152"/>
      <c r="D838" s="152"/>
      <c r="E838" s="152"/>
      <c r="F838" s="152"/>
      <c r="G838" s="152"/>
      <c r="H838" s="152"/>
      <c r="I838" s="152"/>
      <c r="J838" s="152"/>
      <c r="K838" s="152"/>
      <c r="L838" s="152"/>
      <c r="M838" s="177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</row>
    <row r="839" spans="1:24" x14ac:dyDescent="0.25">
      <c r="A839" s="152"/>
      <c r="B839" s="152"/>
      <c r="C839" s="152"/>
      <c r="D839" s="152"/>
      <c r="E839" s="152"/>
      <c r="F839" s="152"/>
      <c r="G839" s="152"/>
      <c r="H839" s="152"/>
      <c r="I839" s="152"/>
      <c r="J839" s="152"/>
      <c r="K839" s="152"/>
      <c r="L839" s="152"/>
      <c r="M839" s="177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</row>
    <row r="840" spans="1:24" x14ac:dyDescent="0.25">
      <c r="A840" s="152"/>
      <c r="B840" s="152"/>
      <c r="C840" s="152"/>
      <c r="D840" s="152"/>
      <c r="E840" s="152"/>
      <c r="F840" s="152"/>
      <c r="G840" s="152"/>
      <c r="H840" s="152"/>
      <c r="I840" s="152"/>
      <c r="J840" s="152"/>
      <c r="K840" s="152"/>
      <c r="L840" s="152"/>
      <c r="M840" s="177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</row>
    <row r="841" spans="1:24" x14ac:dyDescent="0.25">
      <c r="A841" s="152"/>
      <c r="B841" s="152"/>
      <c r="C841" s="152"/>
      <c r="D841" s="152"/>
      <c r="E841" s="152"/>
      <c r="F841" s="152"/>
      <c r="G841" s="152"/>
      <c r="H841" s="152"/>
      <c r="I841" s="152"/>
      <c r="J841" s="152"/>
      <c r="K841" s="152"/>
      <c r="L841" s="152"/>
      <c r="M841" s="177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</row>
    <row r="842" spans="1:24" x14ac:dyDescent="0.25">
      <c r="A842" s="152"/>
      <c r="B842" s="152"/>
      <c r="C842" s="152"/>
      <c r="D842" s="152"/>
      <c r="E842" s="152"/>
      <c r="F842" s="152"/>
      <c r="G842" s="152"/>
      <c r="H842" s="152"/>
      <c r="I842" s="152"/>
      <c r="J842" s="152"/>
      <c r="K842" s="152"/>
      <c r="L842" s="152"/>
      <c r="M842" s="177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</row>
    <row r="843" spans="1:24" x14ac:dyDescent="0.25">
      <c r="A843" s="152"/>
      <c r="B843" s="152"/>
      <c r="C843" s="152"/>
      <c r="D843" s="152"/>
      <c r="E843" s="152"/>
      <c r="F843" s="152"/>
      <c r="G843" s="152"/>
      <c r="H843" s="152"/>
      <c r="I843" s="152"/>
      <c r="J843" s="152"/>
      <c r="K843" s="152"/>
      <c r="L843" s="152"/>
      <c r="M843" s="177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</row>
    <row r="844" spans="1:24" x14ac:dyDescent="0.25">
      <c r="A844" s="152"/>
      <c r="B844" s="152"/>
      <c r="C844" s="152"/>
      <c r="D844" s="152"/>
      <c r="E844" s="152"/>
      <c r="F844" s="152"/>
      <c r="G844" s="152"/>
      <c r="H844" s="152"/>
      <c r="I844" s="152"/>
      <c r="J844" s="152"/>
      <c r="K844" s="152"/>
      <c r="L844" s="152"/>
      <c r="M844" s="177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</row>
    <row r="845" spans="1:24" x14ac:dyDescent="0.25">
      <c r="A845" s="152"/>
      <c r="B845" s="152"/>
      <c r="C845" s="152"/>
      <c r="D845" s="152"/>
      <c r="E845" s="152"/>
      <c r="F845" s="152"/>
      <c r="G845" s="152"/>
      <c r="H845" s="152"/>
      <c r="I845" s="152"/>
      <c r="J845" s="152"/>
      <c r="K845" s="152"/>
      <c r="L845" s="152"/>
      <c r="M845" s="177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</row>
    <row r="846" spans="1:24" x14ac:dyDescent="0.25">
      <c r="A846" s="152"/>
      <c r="B846" s="152"/>
      <c r="C846" s="152"/>
      <c r="D846" s="152"/>
      <c r="E846" s="152"/>
      <c r="F846" s="152"/>
      <c r="G846" s="152"/>
      <c r="H846" s="152"/>
      <c r="I846" s="152"/>
      <c r="J846" s="152"/>
      <c r="K846" s="152"/>
      <c r="L846" s="152"/>
      <c r="M846" s="177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</row>
    <row r="847" spans="1:24" x14ac:dyDescent="0.25">
      <c r="A847" s="152"/>
      <c r="B847" s="152"/>
      <c r="C847" s="152"/>
      <c r="D847" s="152"/>
      <c r="E847" s="152"/>
      <c r="F847" s="152"/>
      <c r="G847" s="152"/>
      <c r="H847" s="152"/>
      <c r="I847" s="152"/>
      <c r="J847" s="152"/>
      <c r="K847" s="152"/>
      <c r="L847" s="152"/>
      <c r="M847" s="177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</row>
    <row r="848" spans="1:24" x14ac:dyDescent="0.25">
      <c r="A848" s="152"/>
      <c r="B848" s="152"/>
      <c r="C848" s="152"/>
      <c r="D848" s="152"/>
      <c r="E848" s="152"/>
      <c r="F848" s="152"/>
      <c r="G848" s="152"/>
      <c r="H848" s="152"/>
      <c r="I848" s="152"/>
      <c r="J848" s="152"/>
      <c r="K848" s="152"/>
      <c r="L848" s="152"/>
      <c r="M848" s="177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</row>
    <row r="849" spans="1:24" x14ac:dyDescent="0.25">
      <c r="A849" s="152"/>
      <c r="B849" s="152"/>
      <c r="C849" s="152"/>
      <c r="D849" s="152"/>
      <c r="E849" s="152"/>
      <c r="F849" s="152"/>
      <c r="G849" s="152"/>
      <c r="H849" s="152"/>
      <c r="I849" s="152"/>
      <c r="J849" s="152"/>
      <c r="K849" s="152"/>
      <c r="L849" s="152"/>
      <c r="M849" s="177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</row>
    <row r="850" spans="1:24" x14ac:dyDescent="0.25">
      <c r="A850" s="152"/>
      <c r="B850" s="152"/>
      <c r="C850" s="152"/>
      <c r="D850" s="152"/>
      <c r="E850" s="152"/>
      <c r="F850" s="152"/>
      <c r="G850" s="152"/>
      <c r="H850" s="152"/>
      <c r="I850" s="152"/>
      <c r="J850" s="152"/>
      <c r="K850" s="152"/>
      <c r="L850" s="152"/>
      <c r="M850" s="177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</row>
    <row r="851" spans="1:24" x14ac:dyDescent="0.25">
      <c r="A851" s="152"/>
      <c r="B851" s="152"/>
      <c r="C851" s="152"/>
      <c r="D851" s="152"/>
      <c r="E851" s="152"/>
      <c r="F851" s="152"/>
      <c r="G851" s="152"/>
      <c r="H851" s="152"/>
      <c r="I851" s="152"/>
      <c r="J851" s="152"/>
      <c r="K851" s="152"/>
      <c r="L851" s="152"/>
      <c r="M851" s="177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</row>
    <row r="852" spans="1:24" x14ac:dyDescent="0.25">
      <c r="A852" s="152"/>
      <c r="B852" s="152"/>
      <c r="C852" s="152"/>
      <c r="D852" s="152"/>
      <c r="E852" s="152"/>
      <c r="F852" s="152"/>
      <c r="G852" s="152"/>
      <c r="H852" s="152"/>
      <c r="I852" s="152"/>
      <c r="J852" s="152"/>
      <c r="K852" s="152"/>
      <c r="L852" s="152"/>
      <c r="M852" s="177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</row>
    <row r="853" spans="1:24" x14ac:dyDescent="0.25">
      <c r="A853" s="152"/>
      <c r="B853" s="152"/>
      <c r="C853" s="152"/>
      <c r="D853" s="152"/>
      <c r="E853" s="152"/>
      <c r="F853" s="152"/>
      <c r="G853" s="152"/>
      <c r="H853" s="152"/>
      <c r="I853" s="152"/>
      <c r="J853" s="152"/>
      <c r="K853" s="152"/>
      <c r="L853" s="152"/>
      <c r="M853" s="177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</row>
    <row r="854" spans="1:24" x14ac:dyDescent="0.25">
      <c r="A854" s="152"/>
      <c r="B854" s="152"/>
      <c r="C854" s="152"/>
      <c r="D854" s="152"/>
      <c r="E854" s="152"/>
      <c r="F854" s="152"/>
      <c r="G854" s="152"/>
      <c r="H854" s="152"/>
      <c r="I854" s="152"/>
      <c r="J854" s="152"/>
      <c r="K854" s="152"/>
      <c r="L854" s="152"/>
      <c r="M854" s="177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</row>
    <row r="855" spans="1:24" x14ac:dyDescent="0.25">
      <c r="A855" s="152"/>
      <c r="B855" s="152"/>
      <c r="C855" s="152"/>
      <c r="D855" s="152"/>
      <c r="E855" s="152"/>
      <c r="F855" s="152"/>
      <c r="G855" s="152"/>
      <c r="H855" s="152"/>
      <c r="I855" s="152"/>
      <c r="J855" s="152"/>
      <c r="K855" s="152"/>
      <c r="L855" s="152"/>
      <c r="M855" s="177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</row>
    <row r="856" spans="1:24" x14ac:dyDescent="0.25">
      <c r="A856" s="152"/>
      <c r="B856" s="152"/>
      <c r="C856" s="152"/>
      <c r="D856" s="152"/>
      <c r="E856" s="152"/>
      <c r="F856" s="152"/>
      <c r="G856" s="152"/>
      <c r="H856" s="152"/>
      <c r="I856" s="152"/>
      <c r="J856" s="152"/>
      <c r="K856" s="152"/>
      <c r="L856" s="152"/>
      <c r="M856" s="177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</row>
    <row r="857" spans="1:24" x14ac:dyDescent="0.25">
      <c r="A857" s="152"/>
      <c r="B857" s="152"/>
      <c r="C857" s="152"/>
      <c r="D857" s="152"/>
      <c r="E857" s="152"/>
      <c r="F857" s="152"/>
      <c r="G857" s="152"/>
      <c r="H857" s="152"/>
      <c r="I857" s="152"/>
      <c r="J857" s="152"/>
      <c r="K857" s="152"/>
      <c r="L857" s="152"/>
      <c r="M857" s="177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</row>
    <row r="858" spans="1:24" x14ac:dyDescent="0.25">
      <c r="A858" s="152"/>
      <c r="B858" s="152"/>
      <c r="C858" s="152"/>
      <c r="D858" s="152"/>
      <c r="E858" s="152"/>
      <c r="F858" s="152"/>
      <c r="G858" s="152"/>
      <c r="H858" s="152"/>
      <c r="I858" s="152"/>
      <c r="J858" s="152"/>
      <c r="K858" s="152"/>
      <c r="L858" s="152"/>
      <c r="M858" s="177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</row>
    <row r="859" spans="1:24" x14ac:dyDescent="0.25">
      <c r="A859" s="152"/>
      <c r="B859" s="152"/>
      <c r="C859" s="152"/>
      <c r="D859" s="152"/>
      <c r="E859" s="152"/>
      <c r="F859" s="152"/>
      <c r="G859" s="152"/>
      <c r="H859" s="152"/>
      <c r="I859" s="152"/>
      <c r="J859" s="152"/>
      <c r="K859" s="152"/>
      <c r="L859" s="152"/>
      <c r="M859" s="177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</row>
    <row r="860" spans="1:24" x14ac:dyDescent="0.25">
      <c r="A860" s="152"/>
      <c r="B860" s="152"/>
      <c r="C860" s="152"/>
      <c r="D860" s="152"/>
      <c r="E860" s="152"/>
      <c r="F860" s="152"/>
      <c r="G860" s="152"/>
      <c r="H860" s="152"/>
      <c r="I860" s="152"/>
      <c r="J860" s="152"/>
      <c r="K860" s="152"/>
      <c r="L860" s="152"/>
      <c r="M860" s="177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</row>
    <row r="861" spans="1:24" x14ac:dyDescent="0.25">
      <c r="A861" s="152"/>
      <c r="B861" s="152"/>
      <c r="C861" s="152"/>
      <c r="D861" s="152"/>
      <c r="E861" s="152"/>
      <c r="F861" s="152"/>
      <c r="G861" s="152"/>
      <c r="H861" s="152"/>
      <c r="I861" s="152"/>
      <c r="J861" s="152"/>
      <c r="K861" s="152"/>
      <c r="L861" s="152"/>
      <c r="M861" s="177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</row>
    <row r="862" spans="1:24" x14ac:dyDescent="0.25">
      <c r="A862" s="152"/>
      <c r="B862" s="152"/>
      <c r="C862" s="152"/>
      <c r="D862" s="152"/>
      <c r="E862" s="152"/>
      <c r="F862" s="152"/>
      <c r="G862" s="152"/>
      <c r="H862" s="152"/>
      <c r="I862" s="152"/>
      <c r="J862" s="152"/>
      <c r="K862" s="152"/>
      <c r="L862" s="152"/>
      <c r="M862" s="177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</row>
    <row r="863" spans="1:24" x14ac:dyDescent="0.25">
      <c r="A863" s="152"/>
      <c r="B863" s="152"/>
      <c r="C863" s="152"/>
      <c r="D863" s="152"/>
      <c r="E863" s="152"/>
      <c r="F863" s="152"/>
      <c r="G863" s="152"/>
      <c r="H863" s="152"/>
      <c r="I863" s="152"/>
      <c r="J863" s="152"/>
      <c r="K863" s="152"/>
      <c r="L863" s="152"/>
      <c r="M863" s="177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</row>
    <row r="864" spans="1:24" x14ac:dyDescent="0.25">
      <c r="A864" s="152"/>
      <c r="B864" s="152"/>
      <c r="C864" s="152"/>
      <c r="D864" s="152"/>
      <c r="E864" s="152"/>
      <c r="F864" s="152"/>
      <c r="G864" s="152"/>
      <c r="H864" s="152"/>
      <c r="I864" s="152"/>
      <c r="J864" s="152"/>
      <c r="K864" s="152"/>
      <c r="L864" s="152"/>
      <c r="M864" s="177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</row>
    <row r="865" spans="1:24" x14ac:dyDescent="0.25">
      <c r="A865" s="152"/>
      <c r="B865" s="152"/>
      <c r="C865" s="152"/>
      <c r="D865" s="152"/>
      <c r="E865" s="152"/>
      <c r="F865" s="152"/>
      <c r="G865" s="152"/>
      <c r="H865" s="152"/>
      <c r="I865" s="152"/>
      <c r="J865" s="152"/>
      <c r="K865" s="152"/>
      <c r="L865" s="152"/>
      <c r="M865" s="177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</row>
    <row r="866" spans="1:24" x14ac:dyDescent="0.25">
      <c r="A866" s="152"/>
      <c r="B866" s="152"/>
      <c r="C866" s="152"/>
      <c r="D866" s="152"/>
      <c r="E866" s="152"/>
      <c r="F866" s="152"/>
      <c r="G866" s="152"/>
      <c r="H866" s="152"/>
      <c r="I866" s="152"/>
      <c r="J866" s="152"/>
      <c r="K866" s="152"/>
      <c r="L866" s="152"/>
      <c r="M866" s="177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</row>
    <row r="867" spans="1:24" x14ac:dyDescent="0.25">
      <c r="A867" s="152"/>
      <c r="B867" s="152"/>
      <c r="C867" s="152"/>
      <c r="D867" s="152"/>
      <c r="E867" s="152"/>
      <c r="F867" s="152"/>
      <c r="G867" s="152"/>
      <c r="H867" s="152"/>
      <c r="I867" s="152"/>
      <c r="J867" s="152"/>
      <c r="K867" s="152"/>
      <c r="L867" s="152"/>
      <c r="M867" s="177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</row>
    <row r="868" spans="1:24" x14ac:dyDescent="0.25">
      <c r="A868" s="152"/>
      <c r="B868" s="152"/>
      <c r="C868" s="152"/>
      <c r="D868" s="152"/>
      <c r="E868" s="152"/>
      <c r="F868" s="152"/>
      <c r="G868" s="152"/>
      <c r="H868" s="152"/>
      <c r="I868" s="152"/>
      <c r="J868" s="152"/>
      <c r="K868" s="152"/>
      <c r="L868" s="152"/>
      <c r="M868" s="177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</row>
    <row r="869" spans="1:24" x14ac:dyDescent="0.25">
      <c r="A869" s="152"/>
      <c r="B869" s="152"/>
      <c r="C869" s="152"/>
      <c r="D869" s="152"/>
      <c r="E869" s="152"/>
      <c r="F869" s="152"/>
      <c r="G869" s="152"/>
      <c r="H869" s="152"/>
      <c r="I869" s="152"/>
      <c r="J869" s="152"/>
      <c r="K869" s="152"/>
      <c r="L869" s="152"/>
      <c r="M869" s="177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</row>
    <row r="870" spans="1:24" x14ac:dyDescent="0.25">
      <c r="A870" s="152"/>
      <c r="B870" s="152"/>
      <c r="C870" s="152"/>
      <c r="D870" s="152"/>
      <c r="E870" s="152"/>
      <c r="F870" s="152"/>
      <c r="G870" s="152"/>
      <c r="H870" s="152"/>
      <c r="I870" s="152"/>
      <c r="J870" s="152"/>
      <c r="K870" s="152"/>
      <c r="L870" s="152"/>
      <c r="M870" s="177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</row>
    <row r="871" spans="1:24" x14ac:dyDescent="0.25">
      <c r="A871" s="152"/>
      <c r="B871" s="152"/>
      <c r="C871" s="152"/>
      <c r="D871" s="152"/>
      <c r="E871" s="152"/>
      <c r="F871" s="152"/>
      <c r="G871" s="152"/>
      <c r="H871" s="152"/>
      <c r="I871" s="152"/>
      <c r="J871" s="152"/>
      <c r="K871" s="152"/>
      <c r="L871" s="152"/>
      <c r="M871" s="177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</row>
    <row r="872" spans="1:24" x14ac:dyDescent="0.25">
      <c r="A872" s="152"/>
      <c r="B872" s="152"/>
      <c r="C872" s="152"/>
      <c r="D872" s="152"/>
      <c r="E872" s="152"/>
      <c r="F872" s="152"/>
      <c r="G872" s="152"/>
      <c r="H872" s="152"/>
      <c r="I872" s="152"/>
      <c r="J872" s="152"/>
      <c r="K872" s="152"/>
      <c r="L872" s="152"/>
      <c r="M872" s="177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</row>
    <row r="873" spans="1:24" x14ac:dyDescent="0.25">
      <c r="A873" s="152"/>
      <c r="B873" s="152"/>
      <c r="C873" s="152"/>
      <c r="D873" s="152"/>
      <c r="E873" s="152"/>
      <c r="F873" s="152"/>
      <c r="G873" s="152"/>
      <c r="H873" s="152"/>
      <c r="I873" s="152"/>
      <c r="J873" s="152"/>
      <c r="K873" s="152"/>
      <c r="L873" s="152"/>
      <c r="M873" s="177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</row>
    <row r="874" spans="1:24" x14ac:dyDescent="0.25">
      <c r="A874" s="152"/>
      <c r="B874" s="152"/>
      <c r="C874" s="152"/>
      <c r="D874" s="152"/>
      <c r="E874" s="152"/>
      <c r="F874" s="152"/>
      <c r="G874" s="152"/>
      <c r="H874" s="152"/>
      <c r="I874" s="152"/>
      <c r="J874" s="152"/>
      <c r="K874" s="152"/>
      <c r="L874" s="152"/>
      <c r="M874" s="177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</row>
    <row r="875" spans="1:24" x14ac:dyDescent="0.25">
      <c r="A875" s="152"/>
      <c r="B875" s="152"/>
      <c r="C875" s="152"/>
      <c r="D875" s="152"/>
      <c r="E875" s="152"/>
      <c r="F875" s="152"/>
      <c r="G875" s="152"/>
      <c r="H875" s="152"/>
      <c r="I875" s="152"/>
      <c r="J875" s="152"/>
      <c r="K875" s="152"/>
      <c r="L875" s="152"/>
      <c r="M875" s="177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</row>
    <row r="876" spans="1:24" x14ac:dyDescent="0.25">
      <c r="A876" s="152"/>
      <c r="B876" s="152"/>
      <c r="C876" s="152"/>
      <c r="D876" s="152"/>
      <c r="E876" s="152"/>
      <c r="F876" s="152"/>
      <c r="G876" s="152"/>
      <c r="H876" s="152"/>
      <c r="I876" s="152"/>
      <c r="J876" s="152"/>
      <c r="K876" s="152"/>
      <c r="L876" s="152"/>
      <c r="M876" s="177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</row>
    <row r="877" spans="1:24" x14ac:dyDescent="0.25">
      <c r="A877" s="152"/>
      <c r="B877" s="152"/>
      <c r="C877" s="152"/>
      <c r="D877" s="152"/>
      <c r="E877" s="152"/>
      <c r="F877" s="152"/>
      <c r="G877" s="152"/>
      <c r="H877" s="152"/>
      <c r="I877" s="152"/>
      <c r="J877" s="152"/>
      <c r="K877" s="152"/>
      <c r="L877" s="152"/>
      <c r="M877" s="177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</row>
    <row r="878" spans="1:24" x14ac:dyDescent="0.25">
      <c r="A878" s="152"/>
      <c r="B878" s="152"/>
      <c r="C878" s="152"/>
      <c r="D878" s="152"/>
      <c r="E878" s="152"/>
      <c r="F878" s="152"/>
      <c r="G878" s="152"/>
      <c r="H878" s="152"/>
      <c r="I878" s="152"/>
      <c r="J878" s="152"/>
      <c r="K878" s="152"/>
      <c r="L878" s="152"/>
      <c r="M878" s="177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</row>
    <row r="879" spans="1:24" x14ac:dyDescent="0.25">
      <c r="A879" s="152"/>
      <c r="B879" s="152"/>
      <c r="C879" s="152"/>
      <c r="D879" s="152"/>
      <c r="E879" s="152"/>
      <c r="F879" s="152"/>
      <c r="G879" s="152"/>
      <c r="H879" s="152"/>
      <c r="I879" s="152"/>
      <c r="J879" s="152"/>
      <c r="K879" s="152"/>
      <c r="L879" s="152"/>
      <c r="M879" s="177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</row>
    <row r="880" spans="1:24" x14ac:dyDescent="0.25">
      <c r="A880" s="152"/>
      <c r="B880" s="152"/>
      <c r="C880" s="152"/>
      <c r="D880" s="152"/>
      <c r="E880" s="152"/>
      <c r="F880" s="152"/>
      <c r="G880" s="152"/>
      <c r="H880" s="152"/>
      <c r="I880" s="152"/>
      <c r="J880" s="152"/>
      <c r="K880" s="152"/>
      <c r="L880" s="152"/>
      <c r="M880" s="177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</row>
    <row r="881" spans="1:24" x14ac:dyDescent="0.25">
      <c r="A881" s="152"/>
      <c r="B881" s="152"/>
      <c r="C881" s="152"/>
      <c r="D881" s="152"/>
      <c r="E881" s="152"/>
      <c r="F881" s="152"/>
      <c r="G881" s="152"/>
      <c r="H881" s="152"/>
      <c r="I881" s="152"/>
      <c r="J881" s="152"/>
      <c r="K881" s="152"/>
      <c r="L881" s="152"/>
      <c r="M881" s="177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</row>
    <row r="882" spans="1:24" x14ac:dyDescent="0.25">
      <c r="A882" s="152"/>
      <c r="B882" s="152"/>
      <c r="C882" s="152"/>
      <c r="D882" s="152"/>
      <c r="E882" s="152"/>
      <c r="F882" s="152"/>
      <c r="G882" s="152"/>
      <c r="H882" s="152"/>
      <c r="I882" s="152"/>
      <c r="J882" s="152"/>
      <c r="K882" s="152"/>
      <c r="L882" s="152"/>
      <c r="M882" s="177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</row>
    <row r="883" spans="1:24" x14ac:dyDescent="0.25">
      <c r="A883" s="152"/>
      <c r="B883" s="152"/>
      <c r="C883" s="152"/>
      <c r="D883" s="152"/>
      <c r="E883" s="152"/>
      <c r="F883" s="152"/>
      <c r="G883" s="152"/>
      <c r="H883" s="152"/>
      <c r="I883" s="152"/>
      <c r="J883" s="152"/>
      <c r="K883" s="152"/>
      <c r="L883" s="152"/>
      <c r="M883" s="177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</row>
    <row r="884" spans="1:24" x14ac:dyDescent="0.25">
      <c r="A884" s="152"/>
      <c r="B884" s="152"/>
      <c r="C884" s="152"/>
      <c r="D884" s="152"/>
      <c r="E884" s="152"/>
      <c r="F884" s="152"/>
      <c r="G884" s="152"/>
      <c r="H884" s="152"/>
      <c r="I884" s="152"/>
      <c r="J884" s="152"/>
      <c r="K884" s="152"/>
      <c r="L884" s="152"/>
      <c r="M884" s="177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</row>
    <row r="885" spans="1:24" x14ac:dyDescent="0.25">
      <c r="A885" s="152"/>
      <c r="B885" s="152"/>
      <c r="C885" s="152"/>
      <c r="D885" s="152"/>
      <c r="E885" s="152"/>
      <c r="F885" s="152"/>
      <c r="G885" s="152"/>
      <c r="H885" s="152"/>
      <c r="I885" s="152"/>
      <c r="J885" s="152"/>
      <c r="K885" s="152"/>
      <c r="L885" s="152"/>
      <c r="M885" s="177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</row>
    <row r="886" spans="1:24" x14ac:dyDescent="0.25">
      <c r="A886" s="152"/>
      <c r="B886" s="152"/>
      <c r="C886" s="152"/>
      <c r="D886" s="152"/>
      <c r="E886" s="152"/>
      <c r="F886" s="152"/>
      <c r="G886" s="152"/>
      <c r="H886" s="152"/>
      <c r="I886" s="152"/>
      <c r="J886" s="152"/>
      <c r="K886" s="152"/>
      <c r="L886" s="152"/>
      <c r="M886" s="177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</row>
    <row r="887" spans="1:24" x14ac:dyDescent="0.25">
      <c r="A887" s="152"/>
      <c r="B887" s="152"/>
      <c r="C887" s="152"/>
      <c r="D887" s="152"/>
      <c r="E887" s="152"/>
      <c r="F887" s="152"/>
      <c r="G887" s="152"/>
      <c r="H887" s="152"/>
      <c r="I887" s="152"/>
      <c r="J887" s="152"/>
      <c r="K887" s="152"/>
      <c r="L887" s="152"/>
      <c r="M887" s="177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</row>
    <row r="888" spans="1:24" x14ac:dyDescent="0.25">
      <c r="A888" s="152"/>
      <c r="B888" s="152"/>
      <c r="C888" s="152"/>
      <c r="D888" s="152"/>
      <c r="E888" s="152"/>
      <c r="F888" s="152"/>
      <c r="G888" s="152"/>
      <c r="H888" s="152"/>
      <c r="I888" s="152"/>
      <c r="J888" s="152"/>
      <c r="K888" s="152"/>
      <c r="L888" s="152"/>
      <c r="M888" s="177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</row>
    <row r="889" spans="1:24" x14ac:dyDescent="0.25">
      <c r="A889" s="152"/>
      <c r="B889" s="152"/>
      <c r="C889" s="152"/>
      <c r="D889" s="152"/>
      <c r="E889" s="152"/>
      <c r="F889" s="152"/>
      <c r="G889" s="152"/>
      <c r="H889" s="152"/>
      <c r="I889" s="152"/>
      <c r="J889" s="152"/>
      <c r="K889" s="152"/>
      <c r="L889" s="152"/>
      <c r="M889" s="177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</row>
    <row r="890" spans="1:24" x14ac:dyDescent="0.25">
      <c r="A890" s="152"/>
      <c r="B890" s="152"/>
      <c r="C890" s="152"/>
      <c r="D890" s="152"/>
      <c r="E890" s="152"/>
      <c r="F890" s="152"/>
      <c r="G890" s="152"/>
      <c r="H890" s="152"/>
      <c r="I890" s="152"/>
      <c r="J890" s="152"/>
      <c r="K890" s="152"/>
      <c r="L890" s="152"/>
      <c r="M890" s="177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</row>
    <row r="891" spans="1:24" x14ac:dyDescent="0.25">
      <c r="A891" s="152"/>
      <c r="B891" s="152"/>
      <c r="C891" s="152"/>
      <c r="D891" s="152"/>
      <c r="E891" s="152"/>
      <c r="F891" s="152"/>
      <c r="G891" s="152"/>
      <c r="H891" s="152"/>
      <c r="I891" s="152"/>
      <c r="J891" s="152"/>
      <c r="K891" s="152"/>
      <c r="L891" s="152"/>
      <c r="M891" s="177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</row>
    <row r="892" spans="1:24" x14ac:dyDescent="0.25">
      <c r="A892" s="152"/>
      <c r="B892" s="152"/>
      <c r="C892" s="152"/>
      <c r="D892" s="152"/>
      <c r="E892" s="152"/>
      <c r="F892" s="152"/>
      <c r="G892" s="152"/>
      <c r="H892" s="152"/>
      <c r="I892" s="152"/>
      <c r="J892" s="152"/>
      <c r="K892" s="152"/>
      <c r="L892" s="152"/>
      <c r="M892" s="177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</row>
    <row r="893" spans="1:24" x14ac:dyDescent="0.25">
      <c r="A893" s="152"/>
      <c r="B893" s="152"/>
      <c r="C893" s="152"/>
      <c r="D893" s="152"/>
      <c r="E893" s="152"/>
      <c r="F893" s="152"/>
      <c r="G893" s="152"/>
      <c r="H893" s="152"/>
      <c r="I893" s="152"/>
      <c r="J893" s="152"/>
      <c r="K893" s="152"/>
      <c r="L893" s="152"/>
      <c r="M893" s="177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</row>
    <row r="894" spans="1:24" x14ac:dyDescent="0.25">
      <c r="A894" s="152"/>
      <c r="B894" s="152"/>
      <c r="C894" s="152"/>
      <c r="D894" s="152"/>
      <c r="E894" s="152"/>
      <c r="F894" s="152"/>
      <c r="G894" s="152"/>
      <c r="H894" s="152"/>
      <c r="I894" s="152"/>
      <c r="J894" s="152"/>
      <c r="K894" s="152"/>
      <c r="L894" s="152"/>
      <c r="M894" s="177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</row>
    <row r="895" spans="1:24" x14ac:dyDescent="0.25">
      <c r="A895" s="152"/>
      <c r="B895" s="152"/>
      <c r="C895" s="152"/>
      <c r="D895" s="152"/>
      <c r="E895" s="152"/>
      <c r="F895" s="152"/>
      <c r="G895" s="152"/>
      <c r="H895" s="152"/>
      <c r="I895" s="152"/>
      <c r="J895" s="152"/>
      <c r="K895" s="152"/>
      <c r="L895" s="152"/>
      <c r="M895" s="177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</row>
    <row r="896" spans="1:24" x14ac:dyDescent="0.25">
      <c r="A896" s="152"/>
      <c r="B896" s="152"/>
      <c r="C896" s="152"/>
      <c r="D896" s="152"/>
      <c r="E896" s="152"/>
      <c r="F896" s="152"/>
      <c r="G896" s="152"/>
      <c r="H896" s="152"/>
      <c r="I896" s="152"/>
      <c r="J896" s="152"/>
      <c r="K896" s="152"/>
      <c r="L896" s="152"/>
      <c r="M896" s="177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</row>
    <row r="897" spans="1:24" x14ac:dyDescent="0.25">
      <c r="A897" s="152"/>
      <c r="B897" s="152"/>
      <c r="C897" s="152"/>
      <c r="D897" s="152"/>
      <c r="E897" s="152"/>
      <c r="F897" s="152"/>
      <c r="G897" s="152"/>
      <c r="H897" s="152"/>
      <c r="I897" s="152"/>
      <c r="J897" s="152"/>
      <c r="K897" s="152"/>
      <c r="L897" s="152"/>
      <c r="M897" s="177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</row>
    <row r="898" spans="1:24" x14ac:dyDescent="0.25">
      <c r="A898" s="152"/>
      <c r="B898" s="152"/>
      <c r="C898" s="152"/>
      <c r="D898" s="152"/>
      <c r="E898" s="152"/>
      <c r="F898" s="152"/>
      <c r="G898" s="152"/>
      <c r="H898" s="152"/>
      <c r="I898" s="152"/>
      <c r="J898" s="152"/>
      <c r="K898" s="152"/>
      <c r="L898" s="152"/>
      <c r="M898" s="177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</row>
    <row r="899" spans="1:24" x14ac:dyDescent="0.25">
      <c r="A899" s="152"/>
      <c r="B899" s="152"/>
      <c r="C899" s="152"/>
      <c r="D899" s="152"/>
      <c r="E899" s="152"/>
      <c r="F899" s="152"/>
      <c r="G899" s="152"/>
      <c r="H899" s="152"/>
      <c r="I899" s="152"/>
      <c r="J899" s="152"/>
      <c r="K899" s="152"/>
      <c r="L899" s="152"/>
      <c r="M899" s="177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</row>
    <row r="900" spans="1:24" x14ac:dyDescent="0.25">
      <c r="A900" s="152"/>
      <c r="B900" s="152"/>
      <c r="C900" s="152"/>
      <c r="D900" s="152"/>
      <c r="E900" s="152"/>
      <c r="F900" s="152"/>
      <c r="G900" s="152"/>
      <c r="H900" s="152"/>
      <c r="I900" s="152"/>
      <c r="J900" s="152"/>
      <c r="K900" s="152"/>
      <c r="L900" s="152"/>
      <c r="M900" s="177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</row>
    <row r="901" spans="1:24" x14ac:dyDescent="0.25">
      <c r="A901" s="152"/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77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</row>
    <row r="902" spans="1:24" x14ac:dyDescent="0.25">
      <c r="A902" s="152"/>
      <c r="B902" s="152"/>
      <c r="C902" s="152"/>
      <c r="D902" s="152"/>
      <c r="E902" s="152"/>
      <c r="F902" s="152"/>
      <c r="G902" s="152"/>
      <c r="H902" s="152"/>
      <c r="I902" s="152"/>
      <c r="J902" s="152"/>
      <c r="K902" s="152"/>
      <c r="L902" s="152"/>
      <c r="M902" s="177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</row>
    <row r="903" spans="1:24" x14ac:dyDescent="0.25">
      <c r="A903" s="152"/>
      <c r="B903" s="152"/>
      <c r="C903" s="152"/>
      <c r="D903" s="152"/>
      <c r="E903" s="152"/>
      <c r="F903" s="152"/>
      <c r="G903" s="152"/>
      <c r="H903" s="152"/>
      <c r="I903" s="152"/>
      <c r="J903" s="152"/>
      <c r="K903" s="152"/>
      <c r="L903" s="152"/>
      <c r="M903" s="177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</row>
    <row r="904" spans="1:24" x14ac:dyDescent="0.25">
      <c r="A904" s="152"/>
      <c r="B904" s="152"/>
      <c r="C904" s="152"/>
      <c r="D904" s="152"/>
      <c r="E904" s="152"/>
      <c r="F904" s="152"/>
      <c r="G904" s="152"/>
      <c r="H904" s="152"/>
      <c r="I904" s="152"/>
      <c r="J904" s="152"/>
      <c r="K904" s="152"/>
      <c r="L904" s="152"/>
      <c r="M904" s="177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</row>
    <row r="905" spans="1:24" x14ac:dyDescent="0.25">
      <c r="A905" s="152"/>
      <c r="B905" s="152"/>
      <c r="C905" s="152"/>
      <c r="D905" s="152"/>
      <c r="E905" s="152"/>
      <c r="F905" s="152"/>
      <c r="G905" s="152"/>
      <c r="H905" s="152"/>
      <c r="I905" s="152"/>
      <c r="J905" s="152"/>
      <c r="K905" s="152"/>
      <c r="L905" s="152"/>
      <c r="M905" s="177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</row>
    <row r="906" spans="1:24" x14ac:dyDescent="0.25">
      <c r="A906" s="152"/>
      <c r="B906" s="152"/>
      <c r="C906" s="152"/>
      <c r="D906" s="152"/>
      <c r="E906" s="152"/>
      <c r="F906" s="152"/>
      <c r="G906" s="152"/>
      <c r="H906" s="152"/>
      <c r="I906" s="152"/>
      <c r="J906" s="152"/>
      <c r="K906" s="152"/>
      <c r="L906" s="152"/>
      <c r="M906" s="177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</row>
    <row r="907" spans="1:24" x14ac:dyDescent="0.25">
      <c r="A907" s="152"/>
      <c r="B907" s="152"/>
      <c r="C907" s="152"/>
      <c r="D907" s="152"/>
      <c r="E907" s="152"/>
      <c r="F907" s="152"/>
      <c r="G907" s="152"/>
      <c r="H907" s="152"/>
      <c r="I907" s="152"/>
      <c r="J907" s="152"/>
      <c r="K907" s="152"/>
      <c r="L907" s="152"/>
      <c r="M907" s="177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</row>
    <row r="908" spans="1:24" x14ac:dyDescent="0.25">
      <c r="A908" s="152"/>
      <c r="B908" s="152"/>
      <c r="C908" s="152"/>
      <c r="D908" s="152"/>
      <c r="E908" s="152"/>
      <c r="F908" s="152"/>
      <c r="G908" s="152"/>
      <c r="H908" s="152"/>
      <c r="I908" s="152"/>
      <c r="J908" s="152"/>
      <c r="K908" s="152"/>
      <c r="L908" s="152"/>
      <c r="M908" s="177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</row>
    <row r="909" spans="1:24" x14ac:dyDescent="0.25">
      <c r="A909" s="152"/>
      <c r="B909" s="152"/>
      <c r="C909" s="152"/>
      <c r="D909" s="152"/>
      <c r="E909" s="152"/>
      <c r="F909" s="152"/>
      <c r="G909" s="152"/>
      <c r="H909" s="152"/>
      <c r="I909" s="152"/>
      <c r="J909" s="152"/>
      <c r="K909" s="152"/>
      <c r="L909" s="152"/>
      <c r="M909" s="177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</row>
    <row r="910" spans="1:24" x14ac:dyDescent="0.25">
      <c r="A910" s="152"/>
      <c r="B910" s="152"/>
      <c r="C910" s="152"/>
      <c r="D910" s="152"/>
      <c r="E910" s="152"/>
      <c r="F910" s="152"/>
      <c r="G910" s="152"/>
      <c r="H910" s="152"/>
      <c r="I910" s="152"/>
      <c r="J910" s="152"/>
      <c r="K910" s="152"/>
      <c r="L910" s="152"/>
      <c r="M910" s="177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</row>
    <row r="911" spans="1:24" x14ac:dyDescent="0.25">
      <c r="A911" s="152"/>
      <c r="B911" s="152"/>
      <c r="C911" s="152"/>
      <c r="D911" s="152"/>
      <c r="E911" s="152"/>
      <c r="F911" s="152"/>
      <c r="G911" s="152"/>
      <c r="H911" s="152"/>
      <c r="I911" s="152"/>
      <c r="J911" s="152"/>
      <c r="K911" s="152"/>
      <c r="L911" s="152"/>
      <c r="M911" s="177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</row>
    <row r="912" spans="1:24" x14ac:dyDescent="0.25">
      <c r="A912" s="152"/>
      <c r="B912" s="152"/>
      <c r="C912" s="152"/>
      <c r="D912" s="152"/>
      <c r="E912" s="152"/>
      <c r="F912" s="152"/>
      <c r="G912" s="152"/>
      <c r="H912" s="152"/>
      <c r="I912" s="152"/>
      <c r="J912" s="152"/>
      <c r="K912" s="152"/>
      <c r="L912" s="152"/>
      <c r="M912" s="177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</row>
    <row r="913" spans="1:24" x14ac:dyDescent="0.25">
      <c r="A913" s="152"/>
      <c r="B913" s="152"/>
      <c r="C913" s="152"/>
      <c r="D913" s="152"/>
      <c r="E913" s="152"/>
      <c r="F913" s="152"/>
      <c r="G913" s="152"/>
      <c r="H913" s="152"/>
      <c r="I913" s="152"/>
      <c r="J913" s="152"/>
      <c r="K913" s="152"/>
      <c r="L913" s="152"/>
      <c r="M913" s="177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</row>
    <row r="914" spans="1:24" x14ac:dyDescent="0.25">
      <c r="A914" s="152"/>
      <c r="B914" s="152"/>
      <c r="C914" s="152"/>
      <c r="D914" s="152"/>
      <c r="E914" s="152"/>
      <c r="F914" s="152"/>
      <c r="G914" s="152"/>
      <c r="H914" s="152"/>
      <c r="I914" s="152"/>
      <c r="J914" s="152"/>
      <c r="K914" s="152"/>
      <c r="L914" s="152"/>
      <c r="M914" s="177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</row>
    <row r="915" spans="1:24" x14ac:dyDescent="0.25">
      <c r="A915" s="152"/>
      <c r="B915" s="152"/>
      <c r="C915" s="152"/>
      <c r="D915" s="152"/>
      <c r="E915" s="152"/>
      <c r="F915" s="152"/>
      <c r="G915" s="152"/>
      <c r="H915" s="152"/>
      <c r="I915" s="152"/>
      <c r="J915" s="152"/>
      <c r="K915" s="152"/>
      <c r="L915" s="152"/>
      <c r="M915" s="177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</row>
    <row r="916" spans="1:24" x14ac:dyDescent="0.25">
      <c r="A916" s="152"/>
      <c r="B916" s="152"/>
      <c r="C916" s="152"/>
      <c r="D916" s="152"/>
      <c r="E916" s="152"/>
      <c r="F916" s="152"/>
      <c r="G916" s="152"/>
      <c r="H916" s="152"/>
      <c r="I916" s="152"/>
      <c r="J916" s="152"/>
      <c r="K916" s="152"/>
      <c r="L916" s="152"/>
      <c r="M916" s="177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</row>
    <row r="917" spans="1:24" x14ac:dyDescent="0.25">
      <c r="A917" s="152"/>
      <c r="B917" s="152"/>
      <c r="C917" s="152"/>
      <c r="D917" s="152"/>
      <c r="E917" s="152"/>
      <c r="F917" s="152"/>
      <c r="G917" s="152"/>
      <c r="H917" s="152"/>
      <c r="I917" s="152"/>
      <c r="J917" s="152"/>
      <c r="K917" s="152"/>
      <c r="L917" s="152"/>
      <c r="M917" s="177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</row>
  </sheetData>
  <mergeCells count="22">
    <mergeCell ref="D26:F26"/>
    <mergeCell ref="H26:J26"/>
    <mergeCell ref="D28:J28"/>
    <mergeCell ref="D29:K29"/>
    <mergeCell ref="D9:G9"/>
    <mergeCell ref="D23:E23"/>
    <mergeCell ref="H23:I23"/>
    <mergeCell ref="D24:E24"/>
    <mergeCell ref="H24:I24"/>
    <mergeCell ref="D25:E25"/>
    <mergeCell ref="H25:I25"/>
    <mergeCell ref="E10:F10"/>
    <mergeCell ref="E11:F11"/>
    <mergeCell ref="E12:F12"/>
    <mergeCell ref="E13:F13"/>
    <mergeCell ref="E14:F14"/>
    <mergeCell ref="A21:I21"/>
    <mergeCell ref="A1:K1"/>
    <mergeCell ref="A2:K2"/>
    <mergeCell ref="A3:K3"/>
    <mergeCell ref="A5:K5"/>
    <mergeCell ref="A7:K7"/>
  </mergeCells>
  <dataValidations disablePrompts="1" count="1">
    <dataValidation type="list" allowBlank="1" showInputMessage="1" showErrorMessage="1" sqref="G17:G20">
      <formula1>"Anual,Semestral,Trimestral,Bimestral,Mensal"</formula1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Z996"/>
  <sheetViews>
    <sheetView showGridLines="0" topLeftCell="A4" zoomScaleNormal="100" workbookViewId="0">
      <selection activeCell="A46" sqref="A46:G46"/>
    </sheetView>
  </sheetViews>
  <sheetFormatPr defaultColWidth="14.42578125" defaultRowHeight="15" x14ac:dyDescent="0.25"/>
  <cols>
    <col min="1" max="1" width="9.140625" style="1" customWidth="1"/>
    <col min="2" max="2" width="22.140625" style="1" customWidth="1"/>
    <col min="3" max="3" width="16" style="1" customWidth="1"/>
    <col min="4" max="4" width="16.28515625" style="1" customWidth="1"/>
    <col min="5" max="8" width="16" style="1" customWidth="1"/>
    <col min="9" max="9" width="16.28515625" style="1" customWidth="1"/>
    <col min="10" max="10" width="13.5703125" style="1" customWidth="1"/>
    <col min="11" max="26" width="9.140625" style="1" customWidth="1"/>
  </cols>
  <sheetData>
    <row r="1" spans="1:26" ht="12.75" customHeight="1" x14ac:dyDescent="0.25">
      <c r="A1" s="299" t="s">
        <v>0</v>
      </c>
      <c r="B1" s="299"/>
      <c r="C1" s="299"/>
      <c r="D1" s="299"/>
      <c r="E1" s="299"/>
      <c r="F1" s="299"/>
      <c r="G1" s="299"/>
      <c r="H1" s="299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2.75" customHeight="1" x14ac:dyDescent="0.25">
      <c r="A2" s="299" t="s">
        <v>1</v>
      </c>
      <c r="B2" s="299"/>
      <c r="C2" s="299"/>
      <c r="D2" s="299"/>
      <c r="E2" s="299"/>
      <c r="F2" s="299"/>
      <c r="G2" s="299"/>
      <c r="H2" s="299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2.75" customHeight="1" x14ac:dyDescent="0.25">
      <c r="A3" s="300" t="s">
        <v>2</v>
      </c>
      <c r="B3" s="300"/>
      <c r="C3" s="300"/>
      <c r="D3" s="300"/>
      <c r="E3" s="300"/>
      <c r="F3" s="300"/>
      <c r="G3" s="300"/>
      <c r="H3" s="300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.75" customHeight="1" x14ac:dyDescent="0.25">
      <c r="A4" s="117"/>
      <c r="B4" s="117"/>
      <c r="C4" s="117"/>
      <c r="D4" s="117"/>
      <c r="E4" s="117"/>
      <c r="F4" s="117"/>
      <c r="G4" s="117"/>
      <c r="H4" s="117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.75" customHeight="1" x14ac:dyDescent="0.25">
      <c r="A5" s="300" t="str">
        <f>'Resumo Geral por cidade'!B5</f>
        <v>Limpeza e Copeiragem - Polo Cascavel - Pregão Eletrônico nº 900XX/2026</v>
      </c>
      <c r="B5" s="300"/>
      <c r="C5" s="300"/>
      <c r="D5" s="300"/>
      <c r="E5" s="300"/>
      <c r="F5" s="300"/>
      <c r="G5" s="300"/>
      <c r="H5" s="300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2.75" customHeight="1" x14ac:dyDescent="0.25">
      <c r="A6" s="117"/>
      <c r="B6" s="117"/>
      <c r="C6" s="117"/>
      <c r="D6" s="117"/>
      <c r="E6" s="117"/>
      <c r="F6" s="117"/>
      <c r="G6" s="117"/>
      <c r="H6" s="117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.75" customHeight="1" x14ac:dyDescent="0.25">
      <c r="A7" s="275" t="s">
        <v>381</v>
      </c>
      <c r="B7" s="275"/>
      <c r="C7" s="275"/>
      <c r="D7" s="275"/>
      <c r="E7" s="275"/>
      <c r="F7" s="275"/>
      <c r="G7" s="275"/>
      <c r="H7" s="275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2.75" customHeight="1" x14ac:dyDescent="0.25">
      <c r="A9" s="294" t="s">
        <v>382</v>
      </c>
      <c r="B9" s="294"/>
      <c r="C9" s="294"/>
      <c r="D9" s="294"/>
      <c r="E9" s="294"/>
      <c r="F9" s="294"/>
      <c r="G9" s="294"/>
      <c r="H9" s="294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51" customHeight="1" x14ac:dyDescent="0.25">
      <c r="A11" s="85" t="s">
        <v>213</v>
      </c>
      <c r="B11" s="296" t="s">
        <v>123</v>
      </c>
      <c r="C11" s="296"/>
      <c r="D11" s="85" t="s">
        <v>383</v>
      </c>
      <c r="E11" s="118" t="s">
        <v>384</v>
      </c>
      <c r="F11" s="118" t="s">
        <v>385</v>
      </c>
      <c r="G11" s="118" t="s">
        <v>386</v>
      </c>
      <c r="H11" s="118" t="s">
        <v>387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</row>
    <row r="12" spans="1:26" ht="12.75" customHeight="1" x14ac:dyDescent="0.25">
      <c r="A12" s="139">
        <v>1</v>
      </c>
      <c r="B12" s="270" t="s">
        <v>388</v>
      </c>
      <c r="C12" s="270"/>
      <c r="D12" s="140">
        <v>94</v>
      </c>
      <c r="E12" s="139">
        <v>6</v>
      </c>
      <c r="F12" s="140">
        <f t="shared" ref="F12:F24" si="0">D12*E12/12*2</f>
        <v>94</v>
      </c>
      <c r="G12" s="141">
        <v>0</v>
      </c>
      <c r="H12" s="142">
        <f t="shared" ref="H12:H24" si="1">G12*E12/12*2</f>
        <v>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 x14ac:dyDescent="0.25">
      <c r="A13" s="139">
        <v>2</v>
      </c>
      <c r="B13" s="270" t="s">
        <v>389</v>
      </c>
      <c r="C13" s="270"/>
      <c r="D13" s="140">
        <v>0</v>
      </c>
      <c r="E13" s="139">
        <v>6</v>
      </c>
      <c r="F13" s="140">
        <f t="shared" si="0"/>
        <v>0</v>
      </c>
      <c r="G13" s="141">
        <v>0</v>
      </c>
      <c r="H13" s="142">
        <f t="shared" si="1"/>
        <v>0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 x14ac:dyDescent="0.25">
      <c r="A14" s="139">
        <v>3</v>
      </c>
      <c r="B14" s="270" t="s">
        <v>390</v>
      </c>
      <c r="C14" s="270"/>
      <c r="D14" s="140">
        <v>180</v>
      </c>
      <c r="E14" s="139">
        <v>6</v>
      </c>
      <c r="F14" s="140">
        <f t="shared" si="0"/>
        <v>180</v>
      </c>
      <c r="G14" s="141">
        <v>18.100000000000001</v>
      </c>
      <c r="H14" s="142">
        <f t="shared" si="1"/>
        <v>18.100000000000001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 x14ac:dyDescent="0.25">
      <c r="A15" s="139">
        <v>4</v>
      </c>
      <c r="B15" s="270" t="s">
        <v>391</v>
      </c>
      <c r="C15" s="270"/>
      <c r="D15" s="140">
        <v>175</v>
      </c>
      <c r="E15" s="139">
        <v>6</v>
      </c>
      <c r="F15" s="140">
        <f t="shared" si="0"/>
        <v>175</v>
      </c>
      <c r="G15" s="141">
        <f>18.1+13.4</f>
        <v>31.5</v>
      </c>
      <c r="H15" s="142">
        <f t="shared" si="1"/>
        <v>31.5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 x14ac:dyDescent="0.25">
      <c r="A16" s="139">
        <v>5</v>
      </c>
      <c r="B16" s="270" t="s">
        <v>392</v>
      </c>
      <c r="C16" s="270"/>
      <c r="D16" s="140">
        <v>145</v>
      </c>
      <c r="E16" s="139">
        <v>6</v>
      </c>
      <c r="F16" s="140">
        <f t="shared" si="0"/>
        <v>145</v>
      </c>
      <c r="G16" s="141">
        <f>15.2+17.4</f>
        <v>32.599999999999994</v>
      </c>
      <c r="H16" s="142">
        <f t="shared" si="1"/>
        <v>32.599999999999994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25">
      <c r="A17" s="139">
        <v>6</v>
      </c>
      <c r="B17" s="270" t="s">
        <v>393</v>
      </c>
      <c r="C17" s="270"/>
      <c r="D17" s="140">
        <v>238</v>
      </c>
      <c r="E17" s="139">
        <v>6</v>
      </c>
      <c r="F17" s="140">
        <f t="shared" si="0"/>
        <v>238</v>
      </c>
      <c r="G17" s="141">
        <f>15.1+15.2+16.1</f>
        <v>46.4</v>
      </c>
      <c r="H17" s="142">
        <f t="shared" si="1"/>
        <v>46.4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25">
      <c r="A18" s="139">
        <v>7</v>
      </c>
      <c r="B18" s="270" t="s">
        <v>394</v>
      </c>
      <c r="C18" s="270"/>
      <c r="D18" s="140">
        <v>142</v>
      </c>
      <c r="E18" s="139">
        <v>6</v>
      </c>
      <c r="F18" s="140">
        <f t="shared" si="0"/>
        <v>142</v>
      </c>
      <c r="G18" s="141">
        <f>15.1+15.2</f>
        <v>30.299999999999997</v>
      </c>
      <c r="H18" s="142">
        <f t="shared" si="1"/>
        <v>30.299999999999997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5">
      <c r="A19" s="139">
        <v>8</v>
      </c>
      <c r="B19" s="270" t="s">
        <v>395</v>
      </c>
      <c r="C19" s="270"/>
      <c r="D19" s="140">
        <v>83</v>
      </c>
      <c r="E19" s="139">
        <v>6</v>
      </c>
      <c r="F19" s="140">
        <f t="shared" si="0"/>
        <v>83</v>
      </c>
      <c r="G19" s="141">
        <v>0</v>
      </c>
      <c r="H19" s="142">
        <f t="shared" si="1"/>
        <v>0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25">
      <c r="A20" s="139">
        <v>9</v>
      </c>
      <c r="B20" s="270" t="s">
        <v>396</v>
      </c>
      <c r="C20" s="270"/>
      <c r="D20" s="140">
        <v>86</v>
      </c>
      <c r="E20" s="163">
        <v>0</v>
      </c>
      <c r="F20" s="140">
        <f t="shared" si="0"/>
        <v>0</v>
      </c>
      <c r="G20" s="141">
        <v>15.2</v>
      </c>
      <c r="H20" s="142">
        <f>G20*E20/12*2</f>
        <v>0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25">
      <c r="A21" s="139">
        <v>10</v>
      </c>
      <c r="B21" s="270" t="s">
        <v>397</v>
      </c>
      <c r="C21" s="270"/>
      <c r="D21" s="140">
        <v>306</v>
      </c>
      <c r="E21" s="139">
        <v>6</v>
      </c>
      <c r="F21" s="140">
        <f t="shared" si="0"/>
        <v>306</v>
      </c>
      <c r="G21" s="141">
        <f>18.1+13.4+11</f>
        <v>42.5</v>
      </c>
      <c r="H21" s="142">
        <f t="shared" si="1"/>
        <v>42.5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5">
      <c r="A22" s="139">
        <v>11</v>
      </c>
      <c r="B22" s="270" t="s">
        <v>398</v>
      </c>
      <c r="C22" s="270"/>
      <c r="D22" s="140">
        <v>173</v>
      </c>
      <c r="E22" s="139">
        <v>6</v>
      </c>
      <c r="F22" s="140">
        <f t="shared" si="0"/>
        <v>173</v>
      </c>
      <c r="G22" s="141">
        <v>0</v>
      </c>
      <c r="H22" s="142">
        <f t="shared" si="1"/>
        <v>0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25">
      <c r="A23" s="139">
        <v>12</v>
      </c>
      <c r="B23" s="270" t="s">
        <v>399</v>
      </c>
      <c r="C23" s="270"/>
      <c r="D23" s="140">
        <v>250</v>
      </c>
      <c r="E23" s="139">
        <v>6</v>
      </c>
      <c r="F23" s="140">
        <f t="shared" si="0"/>
        <v>250</v>
      </c>
      <c r="G23" s="141">
        <f>18.1+13.4+11</f>
        <v>42.5</v>
      </c>
      <c r="H23" s="142">
        <f t="shared" si="1"/>
        <v>42.5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5">
      <c r="A24" s="139">
        <v>13</v>
      </c>
      <c r="B24" s="270" t="s">
        <v>400</v>
      </c>
      <c r="C24" s="270"/>
      <c r="D24" s="140">
        <v>45</v>
      </c>
      <c r="E24" s="139">
        <v>6</v>
      </c>
      <c r="F24" s="140">
        <f t="shared" si="0"/>
        <v>45</v>
      </c>
      <c r="G24" s="141">
        <v>0</v>
      </c>
      <c r="H24" s="142">
        <f t="shared" si="1"/>
        <v>0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5">
      <c r="A25" s="350" t="s">
        <v>43</v>
      </c>
      <c r="B25" s="350"/>
      <c r="C25" s="350"/>
      <c r="D25" s="350"/>
      <c r="E25" s="143">
        <f>SUM(E12:E24)</f>
        <v>72</v>
      </c>
      <c r="F25" s="144">
        <f>SUM(F12:F24)</f>
        <v>1831</v>
      </c>
      <c r="G25" s="143" t="s">
        <v>69</v>
      </c>
      <c r="H25" s="145">
        <f>SUM(H12:H24)</f>
        <v>243.89999999999998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2.75" customHeight="1" x14ac:dyDescent="0.25">
      <c r="A27" s="294" t="s">
        <v>401</v>
      </c>
      <c r="B27" s="294"/>
      <c r="C27" s="294"/>
      <c r="D27" s="294"/>
      <c r="E27" s="294"/>
      <c r="F27" s="294"/>
      <c r="G27" s="294"/>
      <c r="H27" s="294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2.7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5">
      <c r="A29" s="85" t="s">
        <v>213</v>
      </c>
      <c r="B29" s="118" t="s">
        <v>402</v>
      </c>
      <c r="C29" s="85" t="s">
        <v>218</v>
      </c>
      <c r="D29" s="118" t="s">
        <v>403</v>
      </c>
      <c r="E29" s="118" t="s">
        <v>231</v>
      </c>
      <c r="F29" s="118" t="s">
        <v>232</v>
      </c>
      <c r="G29" s="85" t="s">
        <v>233</v>
      </c>
      <c r="H29" s="118" t="s">
        <v>234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5.5" x14ac:dyDescent="0.25">
      <c r="A30" s="9">
        <v>1</v>
      </c>
      <c r="B30" s="119" t="s">
        <v>416</v>
      </c>
      <c r="C30" s="124">
        <v>57503</v>
      </c>
      <c r="D30" s="146">
        <v>10</v>
      </c>
      <c r="E30" s="119">
        <v>15</v>
      </c>
      <c r="F30" s="125">
        <v>0.1</v>
      </c>
      <c r="G30" s="126">
        <f>1/(E30*12)</f>
        <v>5.5555555555555558E-3</v>
      </c>
      <c r="H30" s="147">
        <f>(C30*(1-F30)*G30)</f>
        <v>287.51500000000004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2.7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 x14ac:dyDescent="0.25">
      <c r="A32" s="294" t="s">
        <v>401</v>
      </c>
      <c r="B32" s="294"/>
      <c r="C32" s="294"/>
      <c r="D32" s="294"/>
      <c r="E32" s="294"/>
      <c r="F32" s="294"/>
      <c r="G32" s="294"/>
      <c r="H32" s="294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2.7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3.25" customHeight="1" x14ac:dyDescent="0.25">
      <c r="A34" s="85" t="s">
        <v>213</v>
      </c>
      <c r="B34" s="293" t="s">
        <v>214</v>
      </c>
      <c r="C34" s="293"/>
      <c r="D34" s="293"/>
      <c r="E34" s="293"/>
      <c r="F34" s="85" t="s">
        <v>127</v>
      </c>
      <c r="G34" s="148" t="s">
        <v>404</v>
      </c>
      <c r="H34" s="118" t="s">
        <v>405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2.75" customHeight="1" x14ac:dyDescent="0.25">
      <c r="A35" s="9">
        <v>1</v>
      </c>
      <c r="B35" s="281" t="s">
        <v>401</v>
      </c>
      <c r="C35" s="281"/>
      <c r="D35" s="281"/>
      <c r="E35" s="281"/>
      <c r="F35" s="147">
        <f>H30</f>
        <v>287.51500000000004</v>
      </c>
      <c r="G35" s="12">
        <v>1</v>
      </c>
      <c r="H35" s="121">
        <f>F35*G35</f>
        <v>287.51500000000004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5">
      <c r="A36" s="9">
        <v>2</v>
      </c>
      <c r="B36" s="281" t="s">
        <v>406</v>
      </c>
      <c r="C36" s="281"/>
      <c r="D36" s="281"/>
      <c r="E36" s="281"/>
      <c r="F36" s="162">
        <v>6.93</v>
      </c>
      <c r="G36" s="149">
        <f>F25/D30</f>
        <v>183.1</v>
      </c>
      <c r="H36" s="121">
        <f>F36*G36</f>
        <v>1268.8829999999998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2.75" customHeight="1" x14ac:dyDescent="0.25">
      <c r="A37" s="9">
        <v>3</v>
      </c>
      <c r="B37" s="281" t="s">
        <v>407</v>
      </c>
      <c r="C37" s="281"/>
      <c r="D37" s="281"/>
      <c r="E37" s="281"/>
      <c r="F37" s="147">
        <f>H25</f>
        <v>243.89999999999998</v>
      </c>
      <c r="G37" s="12">
        <v>1</v>
      </c>
      <c r="H37" s="121">
        <f>F37*G37</f>
        <v>243.89999999999998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2.75" customHeight="1" x14ac:dyDescent="0.25">
      <c r="A38" s="9">
        <v>5</v>
      </c>
      <c r="B38" s="281" t="s">
        <v>76</v>
      </c>
      <c r="C38" s="281"/>
      <c r="D38" s="281"/>
      <c r="E38" s="281"/>
      <c r="F38" s="150"/>
      <c r="G38" s="10"/>
      <c r="H38" s="121">
        <f>F38*G38</f>
        <v>0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2.75" customHeight="1" x14ac:dyDescent="0.25">
      <c r="A39" s="351" t="s">
        <v>43</v>
      </c>
      <c r="B39" s="351"/>
      <c r="C39" s="351"/>
      <c r="D39" s="351"/>
      <c r="E39" s="351"/>
      <c r="F39" s="351"/>
      <c r="G39" s="351"/>
      <c r="H39" s="137">
        <f>SUM(H35:H38)</f>
        <v>1800.2979999999998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2.7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2.75" customHeight="1" x14ac:dyDescent="0.25">
      <c r="A41" s="321" t="s">
        <v>370</v>
      </c>
      <c r="B41" s="321"/>
      <c r="C41" s="133" t="s">
        <v>371</v>
      </c>
      <c r="D41" s="133" t="s">
        <v>22</v>
      </c>
      <c r="E41" s="321" t="s">
        <v>372</v>
      </c>
      <c r="F41" s="321"/>
      <c r="G41" s="133" t="s">
        <v>371</v>
      </c>
      <c r="H41" s="133" t="s">
        <v>22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2.75" customHeight="1" x14ac:dyDescent="0.25">
      <c r="A42" s="318" t="s">
        <v>373</v>
      </c>
      <c r="B42" s="318"/>
      <c r="C42" s="165">
        <v>6.7900000000000002E-2</v>
      </c>
      <c r="D42" s="135">
        <f>H39*C42</f>
        <v>122.24023419999999</v>
      </c>
      <c r="E42" s="318" t="s">
        <v>374</v>
      </c>
      <c r="F42" s="318"/>
      <c r="G42" s="233">
        <f>AVERAGE(Parâmetros!E41:E53)</f>
        <v>3.5384615384615396E-2</v>
      </c>
      <c r="H42" s="136">
        <f>G42*H46</f>
        <v>82.386353846153867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2.75" customHeight="1" x14ac:dyDescent="0.25">
      <c r="A43" s="318" t="s">
        <v>375</v>
      </c>
      <c r="B43" s="318"/>
      <c r="C43" s="165">
        <v>0.06</v>
      </c>
      <c r="D43" s="135">
        <f>H39*C43</f>
        <v>108.01787999999998</v>
      </c>
      <c r="E43" s="318" t="s">
        <v>376</v>
      </c>
      <c r="F43" s="318"/>
      <c r="G43" s="233">
        <f>Parâmetros!E38</f>
        <v>9.2499999999999999E-2</v>
      </c>
      <c r="H43" s="136">
        <f>G43*H46</f>
        <v>215.368675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2.75" customHeight="1" x14ac:dyDescent="0.25">
      <c r="A44" s="318" t="s">
        <v>377</v>
      </c>
      <c r="B44" s="318"/>
      <c r="C44" s="318"/>
      <c r="D44" s="135">
        <f>SUM(D42:D43)</f>
        <v>230.25811419999997</v>
      </c>
      <c r="E44" s="318" t="s">
        <v>378</v>
      </c>
      <c r="F44" s="318"/>
      <c r="G44" s="318"/>
      <c r="H44" s="135">
        <f>SUM(H42:H43)</f>
        <v>297.75502884615389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2.75" customHeight="1" x14ac:dyDescent="0.25">
      <c r="A45" s="117"/>
      <c r="B45" s="117"/>
      <c r="C45" s="117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5">
      <c r="A46" s="349" t="s">
        <v>408</v>
      </c>
      <c r="B46" s="349"/>
      <c r="C46" s="349"/>
      <c r="D46" s="349"/>
      <c r="E46" s="349"/>
      <c r="F46" s="349"/>
      <c r="G46" s="349"/>
      <c r="H46" s="137">
        <f>ROUND((H39+D44)/((1-G42-G43)),2)</f>
        <v>2328.31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5">
      <c r="A47" s="349" t="s">
        <v>525</v>
      </c>
      <c r="B47" s="349"/>
      <c r="C47" s="349"/>
      <c r="D47" s="349"/>
      <c r="E47" s="349"/>
      <c r="F47" s="349"/>
      <c r="G47" s="349"/>
      <c r="H47" s="164">
        <f>H46*2</f>
        <v>4656.62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2.7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2.7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2.7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2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2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2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2.7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2.7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2.7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2.7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2.7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2.7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2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2.7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2.7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2.7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2.7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2.7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2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2.7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2.7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2.7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2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2.7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2.7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2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2.7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2.7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2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2.7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2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2.7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2.7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2.7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2.7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2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2.7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2.7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2.7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2.7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2.7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2.7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2.7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2.7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2.7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2.7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2.7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2.7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2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2.7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2.7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2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 x14ac:dyDescent="0.25"/>
    <row r="246" spans="1:26" ht="15.75" customHeight="1" x14ac:dyDescent="0.25"/>
    <row r="247" spans="1:26" ht="15.75" customHeight="1" x14ac:dyDescent="0.25"/>
    <row r="248" spans="1:26" ht="15.75" customHeight="1" x14ac:dyDescent="0.25"/>
    <row r="249" spans="1:26" ht="15.75" customHeight="1" x14ac:dyDescent="0.25"/>
    <row r="250" spans="1:26" ht="15.75" customHeight="1" x14ac:dyDescent="0.25"/>
    <row r="251" spans="1:26" ht="15.75" customHeight="1" x14ac:dyDescent="0.25"/>
    <row r="252" spans="1:26" ht="15.75" customHeight="1" x14ac:dyDescent="0.25"/>
    <row r="253" spans="1:26" ht="15.75" customHeight="1" x14ac:dyDescent="0.25"/>
    <row r="254" spans="1:26" ht="15.75" customHeight="1" x14ac:dyDescent="0.25"/>
    <row r="255" spans="1:26" ht="15.75" customHeight="1" x14ac:dyDescent="0.25"/>
    <row r="256" spans="1:2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39">
    <mergeCell ref="A46:G46"/>
    <mergeCell ref="A42:B42"/>
    <mergeCell ref="E42:F42"/>
    <mergeCell ref="A43:B43"/>
    <mergeCell ref="E43:F43"/>
    <mergeCell ref="A44:C44"/>
    <mergeCell ref="E44:G44"/>
    <mergeCell ref="B36:E36"/>
    <mergeCell ref="B37:E37"/>
    <mergeCell ref="B38:E38"/>
    <mergeCell ref="A39:G39"/>
    <mergeCell ref="A41:B41"/>
    <mergeCell ref="E41:F41"/>
    <mergeCell ref="A25:D25"/>
    <mergeCell ref="A27:H27"/>
    <mergeCell ref="A32:H32"/>
    <mergeCell ref="B34:E34"/>
    <mergeCell ref="B35:E35"/>
    <mergeCell ref="B20:C20"/>
    <mergeCell ref="B21:C21"/>
    <mergeCell ref="B22:C22"/>
    <mergeCell ref="B23:C23"/>
    <mergeCell ref="B24:C24"/>
    <mergeCell ref="A47:G47"/>
    <mergeCell ref="A1:H1"/>
    <mergeCell ref="A2:H2"/>
    <mergeCell ref="A3:H3"/>
    <mergeCell ref="A5:H5"/>
    <mergeCell ref="A7:H7"/>
    <mergeCell ref="A9:H9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rintOptions horizontalCentered="1"/>
  <pageMargins left="0.51180555555555596" right="0.51180555555555596" top="0.78749999999999998" bottom="0.78749999999999998" header="0.39374999999999999" footer="0.39374999999999999"/>
  <pageSetup paperSize="9" scale="75" orientation="landscape" horizontalDpi="300" verticalDpi="300" r:id="rId1"/>
  <headerFooter>
    <oddHeader>&amp;C&amp;F
&amp;A</oddHeader>
    <oddFooter>&amp;CPág.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24</vt:i4>
      </vt:variant>
    </vt:vector>
  </HeadingPairs>
  <TitlesOfParts>
    <vt:vector size="53" baseType="lpstr">
      <vt:lpstr>Resumo Geral por cidade</vt:lpstr>
      <vt:lpstr>Valor m² por localidade</vt:lpstr>
      <vt:lpstr>Parâmetros</vt:lpstr>
      <vt:lpstr>1. Assis Serv 40h GAF Insb</vt:lpstr>
      <vt:lpstr>2. Cascavel Serv 40h GAF Insb</vt:lpstr>
      <vt:lpstr>2. Cascavel Serv 40h Insb</vt:lpstr>
      <vt:lpstr>2. Cascavel Supervisor 44h</vt:lpstr>
      <vt:lpstr>3. Dois Viz Serv 40h GAF Insb</vt:lpstr>
      <vt:lpstr>4. Foz Serv 40h GAF Insb</vt:lpstr>
      <vt:lpstr>4. Foz Serv 40h Insb</vt:lpstr>
      <vt:lpstr>4. Foz Serv 30h Insb</vt:lpstr>
      <vt:lpstr>5. F. Beltrão Serv 40h GAF Insb</vt:lpstr>
      <vt:lpstr>5. F. Beltrão Serv 20h</vt:lpstr>
      <vt:lpstr>6. Guarapuava Serv 40h GAF Insb</vt:lpstr>
      <vt:lpstr>7. Laranjeiras Serv 40h GAF Ins</vt:lpstr>
      <vt:lpstr>8. Marechal Serv 20h GAF Insb</vt:lpstr>
      <vt:lpstr>9. Medianeira 30h GAF Insb</vt:lpstr>
      <vt:lpstr>10. Palmas Serv 40h GAF Insb</vt:lpstr>
      <vt:lpstr>11. Palotina Serv 40h GAF Insb</vt:lpstr>
      <vt:lpstr>12. Pato B. Serv 40h GAF Insb</vt:lpstr>
      <vt:lpstr>12. Pato B. Serv 20h</vt:lpstr>
      <vt:lpstr>13. Toledo Serv 40h GAF Insb</vt:lpstr>
      <vt:lpstr>13. Toledo Serv 40h Insb</vt:lpstr>
      <vt:lpstr>13. Toledo Serv 20h</vt:lpstr>
      <vt:lpstr>Equipamentos</vt:lpstr>
      <vt:lpstr>Uniformes-EPIs</vt:lpstr>
      <vt:lpstr>Materiais de Limpeza</vt:lpstr>
      <vt:lpstr>Materiais Concentrados</vt:lpstr>
      <vt:lpstr>Deslocamento</vt:lpstr>
      <vt:lpstr>'1. Assis Serv 40h GAF Insb'!Area_de_impressao</vt:lpstr>
      <vt:lpstr>'10. Palmas Serv 40h GAF Insb'!Area_de_impressao</vt:lpstr>
      <vt:lpstr>'11. Palotina Serv 40h GAF Insb'!Area_de_impressao</vt:lpstr>
      <vt:lpstr>'12. Pato B. Serv 20h'!Area_de_impressao</vt:lpstr>
      <vt:lpstr>'12. Pato B. Serv 40h GAF Insb'!Area_de_impressao</vt:lpstr>
      <vt:lpstr>'13. Toledo Serv 20h'!Area_de_impressao</vt:lpstr>
      <vt:lpstr>'13. Toledo Serv 40h GAF Insb'!Area_de_impressao</vt:lpstr>
      <vt:lpstr>'13. Toledo Serv 40h Insb'!Area_de_impressao</vt:lpstr>
      <vt:lpstr>'2. Cascavel Serv 40h GAF Insb'!Area_de_impressao</vt:lpstr>
      <vt:lpstr>'2. Cascavel Serv 40h Insb'!Area_de_impressao</vt:lpstr>
      <vt:lpstr>'2. Cascavel Supervisor 44h'!Area_de_impressao</vt:lpstr>
      <vt:lpstr>'3. Dois Viz Serv 40h GAF Insb'!Area_de_impressao</vt:lpstr>
      <vt:lpstr>'4. Foz Serv 30h Insb'!Area_de_impressao</vt:lpstr>
      <vt:lpstr>'4. Foz Serv 40h GAF Insb'!Area_de_impressao</vt:lpstr>
      <vt:lpstr>'4. Foz Serv 40h Insb'!Area_de_impressao</vt:lpstr>
      <vt:lpstr>'5. F. Beltrão Serv 20h'!Area_de_impressao</vt:lpstr>
      <vt:lpstr>'5. F. Beltrão Serv 40h GAF Insb'!Area_de_impressao</vt:lpstr>
      <vt:lpstr>'6. Guarapuava Serv 40h GAF Insb'!Area_de_impressao</vt:lpstr>
      <vt:lpstr>'7. Laranjeiras Serv 40h GAF Ins'!Area_de_impressao</vt:lpstr>
      <vt:lpstr>'8. Marechal Serv 20h GAF Insb'!Area_de_impressao</vt:lpstr>
      <vt:lpstr>'9. Medianeira 30h GAF Insb'!Area_de_impressao</vt:lpstr>
      <vt:lpstr>'Materiais de Limpeza'!Area_de_impressao</vt:lpstr>
      <vt:lpstr>Parâmetros!Area_de_impressao</vt:lpstr>
      <vt:lpstr>'Valor m² por localidade'!Area_de_impressao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Alessandra Imoto</dc:creator>
  <dc:description/>
  <cp:lastModifiedBy>Paulo De Sales Pinto</cp:lastModifiedBy>
  <cp:revision>31</cp:revision>
  <cp:lastPrinted>2026-04-27T17:45:07Z</cp:lastPrinted>
  <dcterms:created xsi:type="dcterms:W3CDTF">2014-08-04T12:57:10Z</dcterms:created>
  <dcterms:modified xsi:type="dcterms:W3CDTF">2026-06-24T13:18:34Z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